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bdo365ge-my.sharepoint.com/personal/andreas_graef_bdo_de/Documents/MZG/Drucker/Neues Vergabeverfahren/"/>
    </mc:Choice>
  </mc:AlternateContent>
  <xr:revisionPtr revIDLastSave="24" documentId="8_{B1450F42-C345-41AE-990C-0CBD0F83E3D4}" xr6:coauthVersionLast="47" xr6:coauthVersionMax="47" xr10:uidLastSave="{78AB7A08-3C16-48DA-978C-E5A062BD2FFE}"/>
  <bookViews>
    <workbookView xWindow="28680" yWindow="-120" windowWidth="29040" windowHeight="15720" activeTab="2" xr2:uid="{00000000-000D-0000-FFFF-FFFF00000000}"/>
  </bookViews>
  <sheets>
    <sheet name="Deckblatt" sheetId="1" r:id="rId1"/>
    <sheet name="Preisblatt Teil 1" sheetId="2" r:id="rId2"/>
    <sheet name="Preisblatt Teil 2"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3" i="2" l="1"/>
  <c r="F50" i="2"/>
  <c r="F37" i="2"/>
  <c r="F25" i="2"/>
  <c r="F36" i="3"/>
  <c r="F37" i="3"/>
  <c r="F38" i="3"/>
  <c r="F39" i="3"/>
  <c r="F12" i="2"/>
  <c r="F45" i="3"/>
  <c r="F44" i="3"/>
  <c r="F35" i="3"/>
  <c r="F29" i="3"/>
  <c r="F30" i="3"/>
  <c r="F28" i="3"/>
  <c r="F16" i="3"/>
  <c r="F17" i="3"/>
  <c r="F18" i="3"/>
  <c r="F19" i="3"/>
  <c r="F20" i="3"/>
  <c r="F21" i="3"/>
  <c r="F22" i="3"/>
  <c r="F23" i="3"/>
  <c r="F15" i="3"/>
  <c r="F31" i="3" l="1"/>
  <c r="F40" i="3"/>
  <c r="F46" i="3"/>
  <c r="F24" i="3"/>
  <c r="H24" i="3" s="1"/>
  <c r="C11" i="1" l="1"/>
  <c r="H31" i="3" l="1"/>
  <c r="H40" i="3" l="1"/>
  <c r="C13" i="1" s="1"/>
  <c r="H46" i="3"/>
  <c r="C14" i="1" s="1"/>
  <c r="C12" i="1"/>
  <c r="H50" i="3" l="1"/>
  <c r="F70" i="2" l="1"/>
  <c r="H70" i="2" s="1"/>
  <c r="H63" i="2"/>
  <c r="F57" i="2"/>
  <c r="H57" i="2" s="1"/>
  <c r="H50" i="2"/>
  <c r="F44" i="2"/>
  <c r="H44" i="2" s="1"/>
  <c r="H37" i="2"/>
  <c r="F32" i="2"/>
  <c r="H32" i="2" s="1"/>
  <c r="H25" i="2"/>
  <c r="F19" i="2"/>
  <c r="H19" i="2" s="1"/>
  <c r="H12" i="2"/>
  <c r="H75" i="2" l="1"/>
  <c r="C6" i="1"/>
  <c r="C10" i="1"/>
  <c r="C7" i="1"/>
  <c r="C8" i="1"/>
  <c r="C9" i="1"/>
  <c r="C15" i="1" l="1"/>
  <c r="C16" i="1" l="1"/>
  <c r="C17" i="1" s="1"/>
</calcChain>
</file>

<file path=xl/sharedStrings.xml><?xml version="1.0" encoding="utf-8"?>
<sst xmlns="http://schemas.openxmlformats.org/spreadsheetml/2006/main" count="165" uniqueCount="99">
  <si>
    <t>Deckblatt</t>
  </si>
  <si>
    <t>Menge</t>
  </si>
  <si>
    <t>2.1.</t>
  </si>
  <si>
    <t>Einzelpreis pro System bzw. Option (netto), monatlich</t>
  </si>
  <si>
    <t>2.2.</t>
  </si>
  <si>
    <t>angenommener Strompreis per kWh</t>
  </si>
  <si>
    <t>3.1.</t>
  </si>
  <si>
    <t>3.2.</t>
  </si>
  <si>
    <t>4.1.</t>
  </si>
  <si>
    <t>4.2.</t>
  </si>
  <si>
    <t>5.1.</t>
  </si>
  <si>
    <t>5.2.</t>
  </si>
  <si>
    <t>6.1.</t>
  </si>
  <si>
    <t>6.2.</t>
  </si>
  <si>
    <t>Summe 
Spalte H (netto)</t>
  </si>
  <si>
    <t>hellblau markierte Felder sind vom Bieter zu befüllen!</t>
  </si>
  <si>
    <t>Vertragslaufzeit (Mietpreis, Wartungsvertrag und Servicevereinbarungen): 48 Monate</t>
  </si>
  <si>
    <t xml:space="preserve"> </t>
  </si>
  <si>
    <t>Nutzungsdauer in Monaten</t>
  </si>
  <si>
    <t>Menge*TEC-Wert*Strompreis*ND in Monaten</t>
  </si>
  <si>
    <t xml:space="preserve">TEC-Wert  
[kWh/Monat] </t>
  </si>
  <si>
    <t>Leistungsklasse 1</t>
  </si>
  <si>
    <t>Leistungsklasse 2 (Drucker DIN A4 Farbe)</t>
  </si>
  <si>
    <t xml:space="preserve">Energieeffizienz der Leistungsklasse 1
</t>
  </si>
  <si>
    <t xml:space="preserve">Formel: 
Stromkosten pro kWh [EUR/kWh] * TEC [kWh/Monat] nach Energy Star 3.0 * geplante Nutzungsdauer [Monate] * Menge Systeme = Energiekosten für Nutzungszyklus
Geben Sie den TEC-Wert des einzelnen Systems an.
</t>
  </si>
  <si>
    <t xml:space="preserve">Energieeffizienz der Leistungsklasse 2
</t>
  </si>
  <si>
    <t xml:space="preserve">Mietpreis pro Monat (netto) _ LK3
</t>
  </si>
  <si>
    <t xml:space="preserve">Energieeffizienz der Leistungsklasse 3
</t>
  </si>
  <si>
    <t xml:space="preserve">Energieeffizienz der Leistungsklasse 4
</t>
  </si>
  <si>
    <t>Leistungsklasse 3 (LK3_DIN A4-Multifunktionsgerät SW)</t>
  </si>
  <si>
    <t xml:space="preserve">Mietpreis pro Monat (netto)_LK2
</t>
  </si>
  <si>
    <t xml:space="preserve">Mietpreis pro Monat (netto)_LK1 
</t>
  </si>
  <si>
    <t xml:space="preserve">Mietpreis pro Monat (netto)_LK4
</t>
  </si>
  <si>
    <t>Leistungsklasse 4 (LK4_DIN A4-Multifunktionsgerät Farbe)</t>
  </si>
  <si>
    <t>Menge*EP *48 Monate Laufzeit</t>
  </si>
  <si>
    <t xml:space="preserve">Energieeffizienz der Leistungsklasse 5
</t>
  </si>
  <si>
    <t xml:space="preserve">Mietpreis pro Monat (netto)_LK5
</t>
  </si>
  <si>
    <t xml:space="preserve">Vorbemerkungen
</t>
  </si>
  <si>
    <t xml:space="preserve">Druckpreise
</t>
  </si>
  <si>
    <t>Leistungsklasse 2</t>
  </si>
  <si>
    <t>Leistungsklasse 3</t>
  </si>
  <si>
    <t>Leistungsklasse 4</t>
  </si>
  <si>
    <t>Leistungsklasse 5</t>
  </si>
  <si>
    <t>Druckvolumen/Monat</t>
  </si>
  <si>
    <t xml:space="preserve">Einzelpreis/Seite
</t>
  </si>
  <si>
    <t>Leistungsklasse 1 (schwarz-weiß Druck)</t>
  </si>
  <si>
    <t>Leistungsklasse 2 (schwarz-weiß Druck)</t>
  </si>
  <si>
    <t>Leistungsklasse 2 (Farbdruck)</t>
  </si>
  <si>
    <t>Leistungsklasse 5 (Farbdruck)</t>
  </si>
  <si>
    <t>Leistungsklasse 4 (Farbdruck)</t>
  </si>
  <si>
    <t>Leistungsklasse 3 (Farbdruck)</t>
  </si>
  <si>
    <t>Leistungsklasse 3 (schwarz-weiß Druck)</t>
  </si>
  <si>
    <t>Leistungsklasse 4 (schwarz-weiß Druck)</t>
  </si>
  <si>
    <t>Leistungsklasse 5 (schwarz-weiß Druck)</t>
  </si>
  <si>
    <t>Druckvolumen*Einzelpreis*48 Monaten</t>
  </si>
  <si>
    <t>Gesamtsumme (netto)</t>
  </si>
  <si>
    <t xml:space="preserve">Leistungsklasse 3  </t>
  </si>
  <si>
    <t>Chipkartenzähler</t>
  </si>
  <si>
    <t xml:space="preserve">Mietpreis/Monat
</t>
  </si>
  <si>
    <t>Chipkartenzähler*Einzelpreis*48 Monaten</t>
  </si>
  <si>
    <t xml:space="preserve">Leistungsklasse 1  </t>
  </si>
  <si>
    <t>Geräte</t>
  </si>
  <si>
    <t xml:space="preserve">Servicepreis/Monat
</t>
  </si>
  <si>
    <t xml:space="preserve">Preis
</t>
  </si>
  <si>
    <t>Dienstleistungen nach Aufwand (Arbeitszeit System-Softwarespezialist)</t>
  </si>
  <si>
    <t>200 Stunden</t>
  </si>
  <si>
    <t>Menge*Preis</t>
  </si>
  <si>
    <t>Einweisung und Schulung des Bedienpersonals (4 Stunden)</t>
  </si>
  <si>
    <t>Preisblatt Teil 2</t>
  </si>
  <si>
    <t>Preisblatt Teil 1</t>
  </si>
  <si>
    <t>Mehrwertsteuer (19 Prozent)</t>
  </si>
  <si>
    <t>Gesamtsumme (brutto)</t>
  </si>
  <si>
    <t>1. Leistungsklasse 1 (Drucker DIN A4 SW)</t>
  </si>
  <si>
    <t>1.1.</t>
  </si>
  <si>
    <t>2. Leistungsklasse 2 (Drucker DIN A4 Farbe)</t>
  </si>
  <si>
    <t>3. Leistungsklasse 3 (Multifunktionsgerät DIN A4 SW)</t>
  </si>
  <si>
    <t>4. Leistungsklasse 4 (Multifunktionsgerät DIN A4 Farbe)</t>
  </si>
  <si>
    <t>5. Leistungsklasse 5 (Multifunktionsgerät DIN A3 Farbe)</t>
  </si>
  <si>
    <t>1.2.</t>
  </si>
  <si>
    <t xml:space="preserve">6. Druckkosten Leistungsklassen 1 bis 5  </t>
  </si>
  <si>
    <t xml:space="preserve">7. Chipkartenleser   </t>
  </si>
  <si>
    <t xml:space="preserve">8. Softwarepflege und Second Level Support </t>
  </si>
  <si>
    <t xml:space="preserve">9. Sonstiges   </t>
  </si>
  <si>
    <t>Druckpreise Leistungsklasse 1 bis 5</t>
  </si>
  <si>
    <t>Chipkartenleser</t>
  </si>
  <si>
    <t>Dienstleistungen</t>
  </si>
  <si>
    <t xml:space="preserve">Sonstiges </t>
  </si>
  <si>
    <t>Übertrag der Zwischensummen aus den Preisblättern</t>
  </si>
  <si>
    <t>zur Vergabe "Rahmenvereinbarung Outputmanagement / KDF Systeme"</t>
  </si>
  <si>
    <t>Leistungsklasse 1 (LK1_DIN A4-Drucker DIN A4 SW)</t>
  </si>
  <si>
    <t>Leistungsklasse 5 (LK5_DIN A3-Multifunktionsgerät Farbe)</t>
  </si>
  <si>
    <t>Geräte*Einzelpreis*48 Monaten</t>
  </si>
  <si>
    <t>Leistungsklasse 2 (LK2_DIN A4-Farbe)</t>
  </si>
  <si>
    <r>
      <t xml:space="preserve">Die angegebenen kalkulatorischen Mengen zum Druckvolumen stellen lediglich eine Kalkulationsgrundlage </t>
    </r>
    <r>
      <rPr>
        <b/>
        <sz val="10"/>
        <color rgb="FF000000"/>
        <rFont val="Aptos Narrow"/>
        <family val="2"/>
        <scheme val="minor"/>
      </rPr>
      <t>je Gerät</t>
    </r>
    <r>
      <rPr>
        <sz val="10"/>
        <color rgb="FF000000"/>
        <rFont val="Aptos Narrow"/>
        <family val="2"/>
        <scheme val="minor"/>
      </rPr>
      <t xml:space="preserve"> und Leistungsklasse dar und sind nicht verbindlich. Aus den im Preisblatt genannten Mengen ist keine Abnahmeverpflichtung der Auftraggeber ableitbar.  
Die Abrechnung erfolgt nur nach tatsächlich erstellten monatlichen Druckvolumen ; DIN A3-Druck=2xDIN A4</t>
    </r>
  </si>
  <si>
    <t>Der Mietpreis beinhaltet:
- den Lieferumfang Systemgrundausstattung (inkl. Authentifizierung/Follow-Me / Scan Lizenz Client
   inkl. Softwarepflege über die gesamte Vertragslaufzeit von 48 Monaten) gemäß Kriterien der LK1
- die UHG (Urheberrechtsabgabe)
- den Webshop (Anforderungen siehe Kriterien Webshop)
- das Flottenmanagement  (Anforderungen siehe Kriterien Fleet- und Remoteservices) 
- die Druckmanagement-Lösung  (Anforderungen siehe Kriterien Druckmanagement)
Die Lieferpauschale beinhaltet: die Transportkosten, die Lieferung an den Standort, Installation des Systems und Anbau der Optionen und Einweisung des Systems, sowie kostenlosen Rücktransport der Systeme nach Vertragsende.
Die angegebenen Mengen bei den Leistungsklasse 1 sind angenommene Abnahmemengen über die Laufzeit des Rahmenvertrages. Eine Abnahme/-menge kann daher nicht garantiert werden.</t>
  </si>
  <si>
    <t>Der Mietpreis beinhaltet:
- den Lieferumfang Systemgrundausstattung (inkl. Authentifizierung/Follow-Me / Scan Lizenz Client
   inkl. Softwarepflege über die gesamte Vertragslaufzeit von 48 Monaten) gemäß Kriterien der LK2
- die UHG (Urheberrechtsabgabe)
- den Webshop (Anforderungen siehe Kriterien Webshop)
- das Flottenmanagement  (Anforderungen siehe Kriterien Fleet- und Remoteservices) 
- die Druckmanagement-Lösung  (Anforderungen siehe Kriterien Druckmanagement)
Die Lieferpauschale beinhaltet: die Transportkosten, die Lieferung an den Standort, Installation des Systems und Anbau der Optionen und Einweisung des Systems, sowie kostenlosen Rücktransport der Systeme nach Vertragsende.
Die angegebenen Mengen bei den Leistungsklasse 2 sind angenommene Abnahmemengen über die Laufzeit des Rahmenvertrages. Eine Abnahme/-menge kann daher nicht garantiert werden.</t>
  </si>
  <si>
    <t>Der Mietpreis beinhaltet:
- den Lieferumfang Systemgrundausstattung (inkl. Authentifizierung/Follow-Me / Scan Lizenz Client
   inkl. Softwarepflege über die gesamte Vertragslaufzeit von 48 Monaten) gemäß Kriterien der LK3
- die UHG (Urheberrechtsabgabe)
- den Webshop (Anforderungen siehe Kriterien Webshop)
- das Flottenmanagement  (Anforderungen siehe Kriterien Fleet- und Remoteservices) 
- die Druckmanagement-Lösung  (Anforderungen siehe Kriterien Druckmanagement)
Die Lieferpauschale beinhaltet: die Transportkosten, die Lieferung an den Standort, Installation des Systems und Anbau der Optionen und Einweisung des Systems, sowie kostenlosen Rücktransport der Systeme nach Vertragsende.
Die angegebenen Mengen bei den Leistungsklasse 3 sind angenommene Abnahmemengen über die Laufzeit des Rahmenvertrages. Eine Abnahme/-menge kann daher nicht garantiert werden.</t>
  </si>
  <si>
    <t>Der Mietpreis beinhaltet:
- den Lieferumfang Systemgrundausstattung (inkl. Authentifizierung/Follow-Me / Scan Lizenz Client
   inkl. Softwarepflege über die gesamte Vertragslaufzeit von 48 Monaten) gemäß Kriterien der LK4
- die UHG (Urheberrechtsabgabe)
- den Webshop (Anforderungen siehe Kriterien Webshop)
- das Flottenmanagement  (Anforderungen siehe Kriterien Fleet- und Remoteservices) 
- die Druckmanagement-Lösung  (Anforderungen siehe Kriterien Druckmanagement)
Die Lieferpauschale beinhaltet: die Transportkosten, die Lieferung an den Standort, Installation des Systems und Anbau der Optionen und Einweisung des Systems, sowie kostenlosen Rücktransport der Systeme nach Vertragsende.
Die angegebenen Mengen bei den Leistungsklasse 4 sind angenommene Abnahmemengen über die Laufzeit des Rahmenvertrages. Eine Abnahme/-menge kann daher nicht garantiert werden.</t>
  </si>
  <si>
    <t xml:space="preserve"> Der Mietpreis beinhaltet:
- den Lieferumfang Systemgrundausstattung (inkl. Authentifizierung/Follow-Me / Scan Lizenz Client
   inkl. Softwarepflege über die gesamte Vertragslaufzeit von 48 Monaten) gemäß Kriterien der LK5
- die UHG (Urheberrechtsabgabe)
- den Webshop (Anforderungen siehe Kriterien Webshop)
- das Flottenmanagement  (Anforderungen siehe Kriterien Fleet- und Remoteservices) 
- die Druckmanagement-Lösung  (Anforderungen siehe Kriterien Druckmanagement)
Die Lieferpauschale beinhaltet: die Transportkosten, die Lieferung an den Standort, Installation des Systems und Anbau der Optionen und Einweisung des Systems, sowie kostenlosen Rücktransport der Systeme nach Vertragsende.
Die angegebenen Mengen bei den Leistungsklasse 5 sind angenommene Abnahmemengen über die Laufzeit des Rahmenvertrages. Eine Abnahme/-menge kann daher nicht garantiert werden.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</si>
</sst>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0.00\ &quot;€&quot;;[Red]\-#,##0.00\ &quot;€&quot;"/>
    <numFmt numFmtId="44" formatCode="_-* #,##0.00\ &quot;€&quot;_-;\-* #,##0.00\ &quot;€&quot;_-;_-* &quot;-&quot;??\ &quot;€&quot;_-;_-@_-"/>
    <numFmt numFmtId="164" formatCode="_-* #,##0.00\ [$€-407]_-;\-* #,##0.00\ [$€-407]_-;_-* &quot;-&quot;??\ [$€-407]_-;_-@_-"/>
    <numFmt numFmtId="165" formatCode="0.0000"/>
    <numFmt numFmtId="166" formatCode="#,##0.00\ &quot;€&quot;"/>
  </numFmts>
  <fonts count="18" x14ac:knownFonts="1">
    <font>
      <sz val="12"/>
      <color theme="1"/>
      <name val="Aptos Narrow"/>
      <family val="2"/>
      <scheme val="minor"/>
    </font>
    <font>
      <sz val="11"/>
      <color theme="1"/>
      <name val="Aptos Narrow"/>
      <family val="2"/>
      <scheme val="minor"/>
    </font>
    <font>
      <b/>
      <sz val="24"/>
      <color theme="1"/>
      <name val="Aptos Narrow"/>
      <family val="2"/>
      <scheme val="minor"/>
    </font>
    <font>
      <sz val="10"/>
      <color theme="1"/>
      <name val="Aptos Narrow"/>
      <family val="2"/>
      <scheme val="minor"/>
    </font>
    <font>
      <b/>
      <sz val="10"/>
      <color theme="1"/>
      <name val="Aptos Narrow"/>
      <family val="2"/>
      <scheme val="minor"/>
    </font>
    <font>
      <b/>
      <sz val="10"/>
      <color rgb="FF000000"/>
      <name val="Aptos Narrow"/>
      <family val="2"/>
      <scheme val="minor"/>
    </font>
    <font>
      <b/>
      <sz val="12"/>
      <color rgb="FFFF0000"/>
      <name val="Aptos Narrow"/>
      <family val="2"/>
      <scheme val="minor"/>
    </font>
    <font>
      <b/>
      <sz val="10"/>
      <name val="Aptos Narrow"/>
      <family val="2"/>
      <scheme val="minor"/>
    </font>
    <font>
      <b/>
      <sz val="18"/>
      <color theme="1"/>
      <name val="Aptos Narrow"/>
      <family val="2"/>
      <scheme val="minor"/>
    </font>
    <font>
      <b/>
      <sz val="12"/>
      <color rgb="FF0070C0"/>
      <name val="Aptos Narrow"/>
      <family val="2"/>
      <scheme val="minor"/>
    </font>
    <font>
      <sz val="10"/>
      <color rgb="FF000000"/>
      <name val="Aptos Narrow"/>
      <family val="2"/>
      <scheme val="minor"/>
    </font>
    <font>
      <sz val="10"/>
      <color rgb="FF010302"/>
      <name val="Aptos Narrow"/>
      <family val="2"/>
      <scheme val="minor"/>
    </font>
    <font>
      <b/>
      <sz val="20"/>
      <color theme="1"/>
      <name val="Aptos Narrow"/>
      <family val="2"/>
      <scheme val="minor"/>
    </font>
    <font>
      <b/>
      <sz val="14"/>
      <color theme="1"/>
      <name val="Aptos Narrow"/>
      <family val="2"/>
      <scheme val="minor"/>
    </font>
    <font>
      <b/>
      <sz val="12"/>
      <color theme="1"/>
      <name val="Aptos Narrow"/>
      <family val="2"/>
      <scheme val="minor"/>
    </font>
    <font>
      <b/>
      <sz val="16"/>
      <color theme="1"/>
      <name val="Aptos Narrow"/>
      <family val="2"/>
      <scheme val="minor"/>
    </font>
    <font>
      <sz val="9"/>
      <color theme="1"/>
      <name val="Calibri"/>
      <family val="2"/>
    </font>
    <font>
      <sz val="8"/>
      <name val="Aptos Narrow"/>
      <family val="2"/>
      <scheme val="minor"/>
    </font>
  </fonts>
  <fills count="13">
    <fill>
      <patternFill patternType="none"/>
    </fill>
    <fill>
      <patternFill patternType="gray125"/>
    </fill>
    <fill>
      <patternFill patternType="solid">
        <fgColor theme="5"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rgb="FFEBF7AF"/>
        <bgColor indexed="64"/>
      </patternFill>
    </fill>
    <fill>
      <patternFill patternType="solid">
        <fgColor theme="6" tint="0.79998168889431442"/>
        <bgColor indexed="64"/>
      </patternFill>
    </fill>
    <fill>
      <patternFill patternType="solid">
        <fgColor rgb="FFFFFF00"/>
        <bgColor indexed="64"/>
      </patternFill>
    </fill>
    <fill>
      <patternFill patternType="solid">
        <fgColor theme="7" tint="0.59999389629810485"/>
        <bgColor indexed="64"/>
      </patternFill>
    </fill>
    <fill>
      <patternFill patternType="solid">
        <fgColor theme="7" tint="0.59999389629810485"/>
        <bgColor rgb="FF000000"/>
      </patternFill>
    </fill>
    <fill>
      <patternFill patternType="solid">
        <fgColor theme="2" tint="-9.9978637043366805E-2"/>
        <bgColor indexed="64"/>
      </patternFill>
    </fill>
    <fill>
      <patternFill patternType="solid">
        <fgColor theme="4" tint="0.59999389629810485"/>
        <bgColor rgb="FF000000"/>
      </patternFill>
    </fill>
    <fill>
      <patternFill patternType="solid">
        <fgColor theme="4" tint="0.59999389629810485"/>
        <bgColor indexed="64"/>
      </patternFill>
    </fill>
  </fills>
  <borders count="1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right/>
      <top/>
      <bottom style="thick">
        <color auto="1"/>
      </bottom>
      <diagonal/>
    </border>
    <border>
      <left/>
      <right/>
      <top style="thin">
        <color rgb="FF000000"/>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rgb="FF000000"/>
      </right>
      <top/>
      <bottom style="thin">
        <color auto="1"/>
      </bottom>
      <diagonal/>
    </border>
    <border>
      <left style="thin">
        <color auto="1"/>
      </left>
      <right/>
      <top style="thin">
        <color rgb="FF000000"/>
      </top>
      <bottom/>
      <diagonal/>
    </border>
  </borders>
  <cellStyleXfs count="3">
    <xf numFmtId="0" fontId="0" fillId="0" borderId="0"/>
    <xf numFmtId="0" fontId="1" fillId="0" borderId="0"/>
    <xf numFmtId="44" fontId="1" fillId="0" borderId="0"/>
  </cellStyleXfs>
  <cellXfs count="85">
    <xf numFmtId="0" fontId="0" fillId="0" borderId="0" xfId="0"/>
    <xf numFmtId="0" fontId="2" fillId="2" borderId="0" xfId="1" applyFont="1" applyFill="1" applyAlignment="1">
      <alignment vertical="top"/>
    </xf>
    <xf numFmtId="0" fontId="3" fillId="0" borderId="0" xfId="1" applyFont="1" applyAlignment="1">
      <alignment vertical="top"/>
    </xf>
    <xf numFmtId="0" fontId="3" fillId="2" borderId="0" xfId="1" applyFont="1" applyFill="1" applyAlignment="1">
      <alignment vertical="top"/>
    </xf>
    <xf numFmtId="0" fontId="5" fillId="0" borderId="0" xfId="1" applyFont="1" applyAlignment="1">
      <alignment vertical="top"/>
    </xf>
    <xf numFmtId="0" fontId="6" fillId="2" borderId="0" xfId="1" applyFont="1" applyFill="1" applyAlignment="1">
      <alignment horizontal="center" vertical="top"/>
    </xf>
    <xf numFmtId="0" fontId="7" fillId="2" borderId="0" xfId="1" applyFont="1" applyFill="1" applyAlignment="1">
      <alignment horizontal="center" vertical="top" wrapText="1"/>
    </xf>
    <xf numFmtId="0" fontId="3" fillId="4" borderId="0" xfId="1" applyFont="1" applyFill="1" applyAlignment="1">
      <alignment vertical="top"/>
    </xf>
    <xf numFmtId="0" fontId="8" fillId="2" borderId="0" xfId="1" applyFont="1" applyFill="1" applyAlignment="1">
      <alignment horizontal="left" vertical="top"/>
    </xf>
    <xf numFmtId="0" fontId="4" fillId="3" borderId="4" xfId="1" applyFont="1" applyFill="1" applyBorder="1" applyAlignment="1">
      <alignment vertical="top" wrapText="1"/>
    </xf>
    <xf numFmtId="0" fontId="4" fillId="3" borderId="4" xfId="1" applyFont="1" applyFill="1" applyBorder="1" applyAlignment="1">
      <alignment horizontal="center" vertical="top" wrapText="1"/>
    </xf>
    <xf numFmtId="0" fontId="4" fillId="2" borderId="0" xfId="1" applyFont="1" applyFill="1" applyAlignment="1">
      <alignment horizontal="center" vertical="top" wrapText="1"/>
    </xf>
    <xf numFmtId="0" fontId="5" fillId="4" borderId="4" xfId="1" applyFont="1" applyFill="1" applyBorder="1" applyAlignment="1">
      <alignment vertical="top" wrapText="1"/>
    </xf>
    <xf numFmtId="0" fontId="11" fillId="3" borderId="4" xfId="1" applyFont="1" applyFill="1" applyBorder="1" applyAlignment="1">
      <alignment horizontal="center" vertical="top" wrapText="1"/>
    </xf>
    <xf numFmtId="44" fontId="3" fillId="2" borderId="0" xfId="2" applyFont="1" applyFill="1" applyAlignment="1">
      <alignment vertical="top" wrapText="1"/>
    </xf>
    <xf numFmtId="44" fontId="3" fillId="5" borderId="4" xfId="1" applyNumberFormat="1" applyFont="1" applyFill="1" applyBorder="1" applyAlignment="1">
      <alignment vertical="top"/>
    </xf>
    <xf numFmtId="0" fontId="4" fillId="2" borderId="0" xfId="1" applyFont="1" applyFill="1" applyAlignment="1">
      <alignment vertical="top"/>
    </xf>
    <xf numFmtId="0" fontId="3" fillId="3" borderId="6" xfId="1" applyFont="1" applyFill="1" applyBorder="1" applyAlignment="1">
      <alignment vertical="top"/>
    </xf>
    <xf numFmtId="0" fontId="3" fillId="3" borderId="7" xfId="1" applyFont="1" applyFill="1" applyBorder="1" applyAlignment="1">
      <alignment vertical="top"/>
    </xf>
    <xf numFmtId="8" fontId="3" fillId="3" borderId="7" xfId="1" applyNumberFormat="1" applyFont="1" applyFill="1" applyBorder="1" applyAlignment="1">
      <alignment vertical="top"/>
    </xf>
    <xf numFmtId="8" fontId="3" fillId="2" borderId="0" xfId="1" applyNumberFormat="1" applyFont="1" applyFill="1" applyAlignment="1">
      <alignment vertical="top"/>
    </xf>
    <xf numFmtId="0" fontId="3" fillId="3" borderId="8" xfId="1" applyFont="1" applyFill="1" applyBorder="1" applyAlignment="1">
      <alignment vertical="top"/>
    </xf>
    <xf numFmtId="0" fontId="3" fillId="3" borderId="9" xfId="1" applyFont="1" applyFill="1" applyBorder="1" applyAlignment="1">
      <alignment vertical="top"/>
    </xf>
    <xf numFmtId="0" fontId="4" fillId="3" borderId="8" xfId="1" applyFont="1" applyFill="1" applyBorder="1" applyAlignment="1">
      <alignment vertical="top"/>
    </xf>
    <xf numFmtId="0" fontId="4" fillId="3" borderId="9" xfId="1" applyFont="1" applyFill="1" applyBorder="1" applyAlignment="1">
      <alignment horizontal="center" vertical="top"/>
    </xf>
    <xf numFmtId="0" fontId="3" fillId="3" borderId="9" xfId="1" applyFont="1" applyFill="1" applyBorder="1" applyAlignment="1">
      <alignment horizontal="center" vertical="top"/>
    </xf>
    <xf numFmtId="0" fontId="12" fillId="2" borderId="0" xfId="1" applyFont="1" applyFill="1" applyAlignment="1">
      <alignment horizontal="left" vertical="top"/>
    </xf>
    <xf numFmtId="0" fontId="10" fillId="3" borderId="1" xfId="1" applyFont="1" applyFill="1" applyBorder="1" applyAlignment="1">
      <alignment vertical="top" wrapText="1"/>
    </xf>
    <xf numFmtId="164" fontId="3" fillId="6" borderId="4" xfId="1" applyNumberFormat="1" applyFont="1" applyFill="1" applyBorder="1" applyAlignment="1">
      <alignment vertical="top"/>
    </xf>
    <xf numFmtId="0" fontId="13" fillId="6" borderId="4" xfId="1" applyFont="1" applyFill="1" applyBorder="1" applyAlignment="1">
      <alignment horizontal="center" vertical="top" wrapText="1"/>
    </xf>
    <xf numFmtId="44" fontId="3" fillId="6" borderId="4" xfId="1" applyNumberFormat="1" applyFont="1" applyFill="1" applyBorder="1" applyAlignment="1">
      <alignment vertical="top"/>
    </xf>
    <xf numFmtId="0" fontId="4" fillId="3" borderId="4" xfId="1" applyFont="1" applyFill="1" applyBorder="1" applyAlignment="1">
      <alignment horizontal="center" vertical="center" wrapText="1"/>
    </xf>
    <xf numFmtId="0" fontId="14" fillId="0" borderId="0" xfId="0" applyFont="1"/>
    <xf numFmtId="0" fontId="0" fillId="0" borderId="11" xfId="0" applyBorder="1"/>
    <xf numFmtId="164" fontId="0" fillId="0" borderId="0" xfId="0" applyNumberFormat="1"/>
    <xf numFmtId="164" fontId="0" fillId="0" borderId="11" xfId="0" applyNumberFormat="1" applyBorder="1"/>
    <xf numFmtId="0" fontId="15" fillId="0" borderId="0" xfId="0" applyFont="1"/>
    <xf numFmtId="0" fontId="9" fillId="3" borderId="1" xfId="1" applyFont="1" applyFill="1" applyBorder="1" applyAlignment="1">
      <alignment vertical="top" wrapText="1"/>
    </xf>
    <xf numFmtId="8" fontId="10" fillId="9" borderId="4" xfId="1" applyNumberFormat="1" applyFont="1" applyFill="1" applyBorder="1" applyAlignment="1">
      <alignment vertical="top" wrapText="1"/>
    </xf>
    <xf numFmtId="0" fontId="4" fillId="3" borderId="9" xfId="1" applyFont="1" applyFill="1" applyBorder="1" applyAlignment="1">
      <alignment horizontal="center" vertical="top" wrapText="1"/>
    </xf>
    <xf numFmtId="0" fontId="9" fillId="0" borderId="13" xfId="1" applyFont="1" applyBorder="1" applyAlignment="1">
      <alignment vertical="top"/>
    </xf>
    <xf numFmtId="0" fontId="10" fillId="3" borderId="2" xfId="1" applyFont="1" applyFill="1" applyBorder="1" applyAlignment="1">
      <alignment vertical="top" wrapText="1"/>
    </xf>
    <xf numFmtId="0" fontId="10" fillId="3" borderId="3" xfId="1" applyFont="1" applyFill="1" applyBorder="1" applyAlignment="1">
      <alignment vertical="top" wrapText="1"/>
    </xf>
    <xf numFmtId="0" fontId="9" fillId="0" borderId="14" xfId="1" applyFont="1" applyBorder="1" applyAlignment="1">
      <alignment vertical="top"/>
    </xf>
    <xf numFmtId="0" fontId="9" fillId="3" borderId="2" xfId="1" applyFont="1" applyFill="1" applyBorder="1" applyAlignment="1">
      <alignment vertical="top" wrapText="1"/>
    </xf>
    <xf numFmtId="0" fontId="9" fillId="3" borderId="3" xfId="1" applyFont="1" applyFill="1" applyBorder="1" applyAlignment="1">
      <alignment vertical="top" wrapText="1"/>
    </xf>
    <xf numFmtId="0" fontId="9" fillId="0" borderId="10" xfId="1" applyFont="1" applyBorder="1" applyAlignment="1">
      <alignment vertical="top"/>
    </xf>
    <xf numFmtId="165" fontId="10" fillId="11" borderId="9" xfId="1" applyNumberFormat="1" applyFont="1" applyFill="1" applyBorder="1" applyAlignment="1">
      <alignment vertical="top"/>
    </xf>
    <xf numFmtId="164" fontId="14" fillId="6" borderId="4" xfId="1" applyNumberFormat="1" applyFont="1" applyFill="1" applyBorder="1" applyAlignment="1">
      <alignment vertical="top"/>
    </xf>
    <xf numFmtId="166" fontId="4" fillId="2" borderId="0" xfId="1" applyNumberFormat="1" applyFont="1" applyFill="1" applyAlignment="1">
      <alignment vertical="top"/>
    </xf>
    <xf numFmtId="166" fontId="3" fillId="5" borderId="4" xfId="1" applyNumberFormat="1" applyFont="1" applyFill="1" applyBorder="1" applyAlignment="1">
      <alignment vertical="top"/>
    </xf>
    <xf numFmtId="166" fontId="3" fillId="12" borderId="9" xfId="1" applyNumberFormat="1" applyFont="1" applyFill="1" applyBorder="1" applyAlignment="1">
      <alignment horizontal="center" vertical="top" wrapText="1"/>
    </xf>
    <xf numFmtId="166" fontId="3" fillId="3" borderId="4" xfId="1" applyNumberFormat="1" applyFont="1" applyFill="1" applyBorder="1" applyAlignment="1">
      <alignment vertical="top" wrapText="1"/>
    </xf>
    <xf numFmtId="0" fontId="13" fillId="4" borderId="0" xfId="0" applyFont="1" applyFill="1"/>
    <xf numFmtId="166" fontId="13" fillId="4" borderId="0" xfId="0" applyNumberFormat="1" applyFont="1" applyFill="1"/>
    <xf numFmtId="16" fontId="8" fillId="10" borderId="15" xfId="1" applyNumberFormat="1" applyFont="1" applyFill="1" applyBorder="1" applyAlignment="1">
      <alignment vertical="top"/>
    </xf>
    <xf numFmtId="0" fontId="0" fillId="10" borderId="16" xfId="0" applyFill="1" applyBorder="1"/>
    <xf numFmtId="0" fontId="0" fillId="10" borderId="17" xfId="0" applyFill="1" applyBorder="1"/>
    <xf numFmtId="16" fontId="8" fillId="0" borderId="15" xfId="1" applyNumberFormat="1" applyFont="1" applyBorder="1" applyAlignment="1">
      <alignment vertical="top"/>
    </xf>
    <xf numFmtId="0" fontId="0" fillId="0" borderId="16" xfId="0" applyBorder="1"/>
    <xf numFmtId="0" fontId="0" fillId="0" borderId="17" xfId="0" applyBorder="1"/>
    <xf numFmtId="0" fontId="9" fillId="3" borderId="4" xfId="1" applyFont="1" applyFill="1" applyBorder="1" applyAlignment="1">
      <alignment vertical="top" wrapText="1"/>
    </xf>
    <xf numFmtId="0" fontId="0" fillId="0" borderId="2" xfId="0" applyBorder="1"/>
    <xf numFmtId="0" fontId="0" fillId="0" borderId="3" xfId="0" applyBorder="1"/>
    <xf numFmtId="0" fontId="9" fillId="0" borderId="13" xfId="1" applyFont="1" applyBorder="1" applyAlignment="1">
      <alignment vertical="top"/>
    </xf>
    <xf numFmtId="0" fontId="0" fillId="0" borderId="14" xfId="0" applyBorder="1" applyAlignment="1">
      <alignment vertical="top"/>
    </xf>
    <xf numFmtId="0" fontId="0" fillId="0" borderId="10" xfId="0" applyBorder="1" applyAlignment="1">
      <alignment vertical="top"/>
    </xf>
    <xf numFmtId="0" fontId="9" fillId="0" borderId="14" xfId="1" applyFont="1" applyBorder="1" applyAlignment="1">
      <alignment vertical="top"/>
    </xf>
    <xf numFmtId="0" fontId="10" fillId="3" borderId="1" xfId="1" applyFont="1" applyFill="1" applyBorder="1" applyAlignment="1">
      <alignment vertical="top" wrapText="1"/>
    </xf>
    <xf numFmtId="0" fontId="10" fillId="3" borderId="2" xfId="1" applyFont="1" applyFill="1" applyBorder="1" applyAlignment="1">
      <alignment vertical="top" wrapText="1"/>
    </xf>
    <xf numFmtId="0" fontId="10" fillId="3" borderId="3" xfId="1" applyFont="1" applyFill="1" applyBorder="1" applyAlignment="1">
      <alignment vertical="top" wrapText="1"/>
    </xf>
    <xf numFmtId="0" fontId="2" fillId="4" borderId="0" xfId="1" applyFont="1" applyFill="1" applyAlignment="1">
      <alignment horizontal="center" vertical="top"/>
    </xf>
    <xf numFmtId="0" fontId="3" fillId="0" borderId="0" xfId="1" applyFont="1" applyAlignment="1">
      <alignment vertical="top"/>
    </xf>
    <xf numFmtId="0" fontId="10" fillId="3" borderId="4" xfId="1" applyFont="1" applyFill="1" applyBorder="1" applyAlignment="1">
      <alignment vertical="top" wrapText="1"/>
    </xf>
    <xf numFmtId="0" fontId="2" fillId="0" borderId="0" xfId="1" applyFont="1" applyAlignment="1">
      <alignment vertical="top"/>
    </xf>
    <xf numFmtId="0" fontId="4" fillId="3" borderId="4" xfId="1" applyFont="1" applyFill="1" applyBorder="1" applyAlignment="1">
      <alignment horizontal="center" vertical="center"/>
    </xf>
    <xf numFmtId="0" fontId="6" fillId="8" borderId="4" xfId="1" applyFont="1" applyFill="1" applyBorder="1" applyAlignment="1">
      <alignment horizontal="center" vertical="top"/>
    </xf>
    <xf numFmtId="0" fontId="0" fillId="8" borderId="2" xfId="0" applyFill="1" applyBorder="1"/>
    <xf numFmtId="0" fontId="0" fillId="8" borderId="3" xfId="0" applyFill="1" applyBorder="1"/>
    <xf numFmtId="0" fontId="16" fillId="7" borderId="0" xfId="0" applyFont="1" applyFill="1" applyAlignment="1">
      <alignment vertical="top" wrapText="1"/>
    </xf>
    <xf numFmtId="0" fontId="0" fillId="0" borderId="0" xfId="0"/>
    <xf numFmtId="0" fontId="0" fillId="0" borderId="13" xfId="0" applyBorder="1" applyAlignment="1">
      <alignment vertical="top"/>
    </xf>
    <xf numFmtId="0" fontId="3" fillId="0" borderId="18" xfId="1" applyFont="1" applyBorder="1" applyAlignment="1">
      <alignment vertical="top"/>
    </xf>
    <xf numFmtId="0" fontId="0" fillId="0" borderId="12" xfId="0" applyBorder="1" applyAlignment="1">
      <alignment vertical="top"/>
    </xf>
    <xf numFmtId="0" fontId="0" fillId="0" borderId="5" xfId="0" applyBorder="1" applyAlignment="1">
      <alignment vertical="top"/>
    </xf>
  </cellXfs>
  <cellStyles count="3">
    <cellStyle name="Standard" xfId="0" builtinId="0"/>
    <cellStyle name="Standard 2" xfId="1" xr:uid="{00000000-0005-0000-0000-000001000000}"/>
    <cellStyle name="Währung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22"/>
  <sheetViews>
    <sheetView workbookViewId="0">
      <selection activeCell="B20" sqref="B20"/>
    </sheetView>
  </sheetViews>
  <sheetFormatPr baseColWidth="10" defaultRowHeight="15.75" x14ac:dyDescent="0.25"/>
  <cols>
    <col min="2" max="2" width="59.75" bestFit="1" customWidth="1"/>
    <col min="3" max="3" width="20.25" customWidth="1"/>
  </cols>
  <sheetData>
    <row r="2" spans="2:4" ht="21" customHeight="1" x14ac:dyDescent="0.35">
      <c r="B2" s="36" t="s">
        <v>0</v>
      </c>
    </row>
    <row r="3" spans="2:4" x14ac:dyDescent="0.25">
      <c r="B3" s="79" t="s">
        <v>88</v>
      </c>
      <c r="C3" s="80"/>
      <c r="D3" s="80"/>
    </row>
    <row r="5" spans="2:4" x14ac:dyDescent="0.25">
      <c r="B5" s="32" t="s">
        <v>87</v>
      </c>
    </row>
    <row r="6" spans="2:4" x14ac:dyDescent="0.25">
      <c r="B6" t="s">
        <v>21</v>
      </c>
      <c r="C6" s="34">
        <f>'Preisblatt Teil 1'!H12 + 'Preisblatt Teil 1'!H19</f>
        <v>8611.2000000000007</v>
      </c>
    </row>
    <row r="7" spans="2:4" x14ac:dyDescent="0.25">
      <c r="B7" t="s">
        <v>39</v>
      </c>
      <c r="C7" s="34">
        <f>'Preisblatt Teil 1'!H25 + 'Preisblatt Teil 1'!H32</f>
        <v>124.8</v>
      </c>
    </row>
    <row r="8" spans="2:4" x14ac:dyDescent="0.25">
      <c r="B8" t="s">
        <v>40</v>
      </c>
      <c r="C8" s="34">
        <f>'Preisblatt Teil 1'!H37 + 'Preisblatt Teil 1'!H44</f>
        <v>3868.8</v>
      </c>
    </row>
    <row r="9" spans="2:4" x14ac:dyDescent="0.25">
      <c r="B9" t="s">
        <v>41</v>
      </c>
      <c r="C9" s="34">
        <f>'Preisblatt Teil 1'!H50 + 'Preisblatt Teil 1'!H57</f>
        <v>686.4</v>
      </c>
    </row>
    <row r="10" spans="2:4" x14ac:dyDescent="0.25">
      <c r="B10" t="s">
        <v>42</v>
      </c>
      <c r="C10" s="34">
        <f>'Preisblatt Teil 1'!H63 + 'Preisblatt Teil 1'!H70</f>
        <v>187.2</v>
      </c>
    </row>
    <row r="11" spans="2:4" x14ac:dyDescent="0.25">
      <c r="B11" t="s">
        <v>83</v>
      </c>
      <c r="C11" s="34">
        <f>'Preisblatt Teil 2'!H24</f>
        <v>47280</v>
      </c>
    </row>
    <row r="12" spans="2:4" x14ac:dyDescent="0.25">
      <c r="B12" t="s">
        <v>84</v>
      </c>
      <c r="C12" s="34">
        <f>'Preisblatt Teil 2'!H31</f>
        <v>72960</v>
      </c>
    </row>
    <row r="13" spans="2:4" x14ac:dyDescent="0.25">
      <c r="B13" t="s">
        <v>85</v>
      </c>
      <c r="C13" s="34">
        <f>'Preisblatt Teil 2'!H40</f>
        <v>20736</v>
      </c>
    </row>
    <row r="14" spans="2:4" ht="16.149999999999999" customHeight="1" thickBot="1" x14ac:dyDescent="0.3">
      <c r="B14" s="33" t="s">
        <v>86</v>
      </c>
      <c r="C14" s="35">
        <f>'Preisblatt Teil 2'!H46</f>
        <v>16000</v>
      </c>
    </row>
    <row r="15" spans="2:4" ht="18.600000000000001" customHeight="1" thickTop="1" x14ac:dyDescent="0.3">
      <c r="B15" s="53" t="s">
        <v>55</v>
      </c>
      <c r="C15" s="54">
        <f>SUM(C6:C14)</f>
        <v>170454.39999999999</v>
      </c>
    </row>
    <row r="16" spans="2:4" ht="18.75" x14ac:dyDescent="0.3">
      <c r="B16" s="53" t="s">
        <v>70</v>
      </c>
      <c r="C16" s="54">
        <f>C15*0.19</f>
        <v>32386.335999999999</v>
      </c>
    </row>
    <row r="17" spans="2:3" ht="18.75" x14ac:dyDescent="0.3">
      <c r="B17" s="53" t="s">
        <v>71</v>
      </c>
      <c r="C17" s="54">
        <f>C15+C16</f>
        <v>202840.736</v>
      </c>
    </row>
    <row r="19" spans="2:3" x14ac:dyDescent="0.25">
      <c r="C19" t="s">
        <v>17</v>
      </c>
    </row>
    <row r="20" spans="2:3" x14ac:dyDescent="0.25">
      <c r="C20" t="s">
        <v>17</v>
      </c>
    </row>
    <row r="22" spans="2:3" x14ac:dyDescent="0.25">
      <c r="C22" t="s">
        <v>17</v>
      </c>
    </row>
  </sheetData>
  <mergeCells count="1">
    <mergeCell ref="B3:D3"/>
  </mergeCells>
  <phoneticPr fontId="17" type="noConversion"/>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75"/>
  <sheetViews>
    <sheetView topLeftCell="A61" workbookViewId="0">
      <selection activeCell="C61" sqref="C61"/>
    </sheetView>
  </sheetViews>
  <sheetFormatPr baseColWidth="10" defaultColWidth="10.625" defaultRowHeight="13.5" x14ac:dyDescent="0.25"/>
  <cols>
    <col min="1" max="1" width="11.125" style="2" bestFit="1" customWidth="1"/>
    <col min="2" max="2" width="69" style="2" customWidth="1"/>
    <col min="3" max="3" width="15.5" style="2" customWidth="1"/>
    <col min="4" max="4" width="22.625" style="2" customWidth="1"/>
    <col min="5" max="5" width="2.625" style="2" customWidth="1"/>
    <col min="6" max="6" width="22.625" style="2" customWidth="1"/>
    <col min="7" max="7" width="17.25" style="2" customWidth="1"/>
    <col min="8" max="8" width="17.125" style="2" customWidth="1"/>
    <col min="9" max="9" width="10.625" style="2" customWidth="1"/>
    <col min="10" max="16384" width="10.625" style="2"/>
  </cols>
  <sheetData>
    <row r="1" spans="1:8" ht="31.35" customHeight="1" x14ac:dyDescent="0.25">
      <c r="A1" s="74" t="s">
        <v>69</v>
      </c>
      <c r="B1" s="72"/>
      <c r="C1" s="72"/>
      <c r="D1" s="72"/>
      <c r="E1" s="1"/>
      <c r="F1" s="71"/>
      <c r="G1" s="72"/>
    </row>
    <row r="2" spans="1:8" ht="14.1" customHeight="1" x14ac:dyDescent="0.25">
      <c r="E2" s="3"/>
    </row>
    <row r="3" spans="1:8" ht="14.1" customHeight="1" x14ac:dyDescent="0.25">
      <c r="A3" s="75" t="s">
        <v>16</v>
      </c>
      <c r="B3" s="62"/>
      <c r="C3" s="62"/>
      <c r="D3" s="63"/>
      <c r="E3" s="3"/>
    </row>
    <row r="4" spans="1:8" ht="14.85" customHeight="1" x14ac:dyDescent="0.25">
      <c r="B4" s="4"/>
      <c r="E4" s="3"/>
    </row>
    <row r="5" spans="1:8" ht="17.45" customHeight="1" x14ac:dyDescent="0.25">
      <c r="A5" s="76" t="s">
        <v>15</v>
      </c>
      <c r="B5" s="77"/>
      <c r="C5" s="77"/>
      <c r="D5" s="78"/>
      <c r="E5" s="5"/>
    </row>
    <row r="6" spans="1:8" ht="17.25" customHeight="1" x14ac:dyDescent="0.25">
      <c r="E6" s="5"/>
    </row>
    <row r="7" spans="1:8" s="7" customFormat="1" x14ac:dyDescent="0.25">
      <c r="A7" s="3"/>
      <c r="B7" s="6"/>
      <c r="C7" s="6"/>
      <c r="D7" s="6"/>
      <c r="E7" s="6"/>
      <c r="F7" s="6"/>
      <c r="G7" s="6"/>
      <c r="H7" s="6"/>
    </row>
    <row r="8" spans="1:8" ht="25.35" customHeight="1" x14ac:dyDescent="0.25">
      <c r="A8" s="55" t="s">
        <v>72</v>
      </c>
      <c r="B8" s="56"/>
      <c r="C8" s="56"/>
      <c r="D8" s="57"/>
      <c r="E8" s="8"/>
    </row>
    <row r="9" spans="1:8" ht="18" customHeight="1" x14ac:dyDescent="0.25">
      <c r="A9" s="64" t="s">
        <v>73</v>
      </c>
      <c r="B9" s="61" t="s">
        <v>31</v>
      </c>
      <c r="C9" s="62"/>
      <c r="D9" s="63"/>
      <c r="E9" s="3"/>
    </row>
    <row r="10" spans="1:8" ht="143.44999999999999" customHeight="1" x14ac:dyDescent="0.25">
      <c r="A10" s="65"/>
      <c r="B10" s="73" t="s">
        <v>94</v>
      </c>
      <c r="C10" s="62"/>
      <c r="D10" s="63"/>
      <c r="E10" s="3"/>
    </row>
    <row r="11" spans="1:8" ht="29.45" customHeight="1" x14ac:dyDescent="0.25">
      <c r="A11" s="65"/>
      <c r="B11" s="9" t="s">
        <v>17</v>
      </c>
      <c r="C11" s="10" t="s">
        <v>1</v>
      </c>
      <c r="D11" s="10" t="s">
        <v>3</v>
      </c>
      <c r="E11" s="11"/>
      <c r="F11" s="9" t="s">
        <v>34</v>
      </c>
    </row>
    <row r="12" spans="1:8" ht="16.149999999999999" customHeight="1" x14ac:dyDescent="0.25">
      <c r="A12" s="66"/>
      <c r="B12" s="12" t="s">
        <v>89</v>
      </c>
      <c r="C12" s="13">
        <v>138</v>
      </c>
      <c r="D12" s="38">
        <v>1</v>
      </c>
      <c r="E12" s="14"/>
      <c r="F12" s="15">
        <f>C12*D12*48</f>
        <v>6624</v>
      </c>
      <c r="H12" s="28">
        <f>F12</f>
        <v>6624</v>
      </c>
    </row>
    <row r="13" spans="1:8" x14ac:dyDescent="0.25">
      <c r="A13" s="3"/>
      <c r="B13" s="6"/>
      <c r="C13" s="6"/>
      <c r="D13" s="6"/>
      <c r="E13" s="6"/>
      <c r="F13" s="16"/>
      <c r="G13" s="16"/>
      <c r="H13" s="16"/>
    </row>
    <row r="14" spans="1:8" ht="19.899999999999999" customHeight="1" x14ac:dyDescent="0.25">
      <c r="A14" s="64" t="s">
        <v>78</v>
      </c>
      <c r="B14" s="61" t="s">
        <v>23</v>
      </c>
      <c r="C14" s="62"/>
      <c r="D14" s="63"/>
      <c r="E14" s="3"/>
    </row>
    <row r="15" spans="1:8" ht="57.6" customHeight="1" x14ac:dyDescent="0.25">
      <c r="A15" s="67"/>
      <c r="B15" s="68" t="s">
        <v>24</v>
      </c>
      <c r="C15" s="69"/>
      <c r="D15" s="70"/>
      <c r="E15" s="3"/>
    </row>
    <row r="16" spans="1:8" ht="19.5" customHeight="1" x14ac:dyDescent="0.25">
      <c r="A16" s="65"/>
      <c r="B16" s="17" t="s">
        <v>5</v>
      </c>
      <c r="C16" s="18"/>
      <c r="D16" s="19">
        <v>0.3</v>
      </c>
      <c r="E16" s="20"/>
    </row>
    <row r="17" spans="1:8" ht="19.5" customHeight="1" x14ac:dyDescent="0.25">
      <c r="A17" s="65"/>
      <c r="B17" s="21" t="s">
        <v>18</v>
      </c>
      <c r="C17" s="22"/>
      <c r="D17" s="22">
        <v>48</v>
      </c>
      <c r="E17" s="3"/>
    </row>
    <row r="18" spans="1:8" ht="41.45" customHeight="1" x14ac:dyDescent="0.25">
      <c r="A18" s="65"/>
      <c r="B18" s="23" t="s">
        <v>17</v>
      </c>
      <c r="C18" s="24" t="s">
        <v>1</v>
      </c>
      <c r="D18" s="39" t="s">
        <v>20</v>
      </c>
      <c r="E18" s="3"/>
      <c r="F18" s="9" t="s">
        <v>19</v>
      </c>
    </row>
    <row r="19" spans="1:8" x14ac:dyDescent="0.25">
      <c r="A19" s="66"/>
      <c r="B19" s="12" t="s">
        <v>89</v>
      </c>
      <c r="C19" s="25">
        <v>138</v>
      </c>
      <c r="D19" s="47">
        <v>1</v>
      </c>
      <c r="E19" s="3"/>
      <c r="F19" s="15">
        <f>C19*D19*D16*D17</f>
        <v>1987.1999999999998</v>
      </c>
      <c r="H19" s="30">
        <f>F19</f>
        <v>1987.1999999999998</v>
      </c>
    </row>
    <row r="20" spans="1:8" x14ac:dyDescent="0.25">
      <c r="A20" s="3"/>
      <c r="B20" s="6"/>
      <c r="C20" s="6"/>
      <c r="D20" s="6"/>
      <c r="E20" s="6"/>
      <c r="F20" s="16"/>
      <c r="G20" s="16"/>
      <c r="H20" s="3"/>
    </row>
    <row r="21" spans="1:8" ht="25.35" customHeight="1" x14ac:dyDescent="0.25">
      <c r="A21" s="55" t="s">
        <v>74</v>
      </c>
      <c r="B21" s="56"/>
      <c r="C21" s="56"/>
      <c r="D21" s="57"/>
      <c r="E21" s="8"/>
    </row>
    <row r="22" spans="1:8" ht="17.45" customHeight="1" x14ac:dyDescent="0.25">
      <c r="A22" s="64" t="s">
        <v>2</v>
      </c>
      <c r="B22" s="61" t="s">
        <v>30</v>
      </c>
      <c r="C22" s="62"/>
      <c r="D22" s="63"/>
      <c r="E22" s="3"/>
    </row>
    <row r="23" spans="1:8" ht="184.9" customHeight="1" x14ac:dyDescent="0.25">
      <c r="A23" s="65"/>
      <c r="B23" s="73" t="s">
        <v>95</v>
      </c>
      <c r="C23" s="62"/>
      <c r="D23" s="63"/>
      <c r="E23" s="3"/>
    </row>
    <row r="24" spans="1:8" ht="27.6" customHeight="1" x14ac:dyDescent="0.25">
      <c r="A24" s="65"/>
      <c r="B24" s="9" t="s">
        <v>17</v>
      </c>
      <c r="C24" s="10" t="s">
        <v>1</v>
      </c>
      <c r="D24" s="10" t="s">
        <v>3</v>
      </c>
      <c r="E24" s="11"/>
      <c r="F24" s="9" t="s">
        <v>34</v>
      </c>
    </row>
    <row r="25" spans="1:8" ht="15" customHeight="1" x14ac:dyDescent="0.25">
      <c r="A25" s="66"/>
      <c r="B25" s="12" t="s">
        <v>92</v>
      </c>
      <c r="C25" s="13">
        <v>2</v>
      </c>
      <c r="D25" s="38">
        <v>1</v>
      </c>
      <c r="E25" s="14"/>
      <c r="F25" s="15">
        <f>C25*D25*48</f>
        <v>96</v>
      </c>
      <c r="H25" s="28">
        <f>F25</f>
        <v>96</v>
      </c>
    </row>
    <row r="26" spans="1:8" ht="10.15" customHeight="1" x14ac:dyDescent="0.25">
      <c r="A26" s="3"/>
      <c r="B26" s="6"/>
      <c r="C26" s="6"/>
      <c r="D26" s="6"/>
      <c r="E26" s="6"/>
      <c r="F26" s="16"/>
      <c r="G26" s="16"/>
      <c r="H26" s="16"/>
    </row>
    <row r="27" spans="1:8" ht="19.899999999999999" customHeight="1" x14ac:dyDescent="0.25">
      <c r="A27" s="64" t="s">
        <v>4</v>
      </c>
      <c r="B27" s="61" t="s">
        <v>25</v>
      </c>
      <c r="C27" s="62"/>
      <c r="D27" s="63"/>
      <c r="E27" s="3"/>
    </row>
    <row r="28" spans="1:8" ht="60.6" customHeight="1" x14ac:dyDescent="0.25">
      <c r="A28" s="67"/>
      <c r="B28" s="68" t="s">
        <v>24</v>
      </c>
      <c r="C28" s="69"/>
      <c r="D28" s="70"/>
      <c r="E28" s="3"/>
    </row>
    <row r="29" spans="1:8" ht="19.5" customHeight="1" x14ac:dyDescent="0.25">
      <c r="A29" s="65"/>
      <c r="B29" s="17" t="s">
        <v>5</v>
      </c>
      <c r="C29" s="18"/>
      <c r="D29" s="19">
        <v>0.3</v>
      </c>
      <c r="E29" s="20"/>
    </row>
    <row r="30" spans="1:8" ht="19.5" customHeight="1" x14ac:dyDescent="0.25">
      <c r="A30" s="65"/>
      <c r="B30" s="21" t="s">
        <v>18</v>
      </c>
      <c r="C30" s="22"/>
      <c r="D30" s="22">
        <v>48</v>
      </c>
      <c r="E30" s="3"/>
    </row>
    <row r="31" spans="1:8" ht="31.15" customHeight="1" x14ac:dyDescent="0.25">
      <c r="A31" s="65"/>
      <c r="B31" s="23" t="s">
        <v>17</v>
      </c>
      <c r="C31" s="24" t="s">
        <v>1</v>
      </c>
      <c r="D31" s="39" t="s">
        <v>20</v>
      </c>
      <c r="E31" s="3"/>
      <c r="F31" s="9" t="s">
        <v>19</v>
      </c>
    </row>
    <row r="32" spans="1:8" x14ac:dyDescent="0.25">
      <c r="A32" s="66"/>
      <c r="B32" s="23" t="s">
        <v>22</v>
      </c>
      <c r="C32" s="25">
        <v>2</v>
      </c>
      <c r="D32" s="47">
        <v>1</v>
      </c>
      <c r="E32" s="3"/>
      <c r="F32" s="15">
        <f>C32*D32*D29*D30</f>
        <v>28.799999999999997</v>
      </c>
      <c r="H32" s="30">
        <f>F32</f>
        <v>28.799999999999997</v>
      </c>
    </row>
    <row r="33" spans="1:8" ht="27.6" customHeight="1" x14ac:dyDescent="0.25">
      <c r="A33" s="55" t="s">
        <v>75</v>
      </c>
      <c r="B33" s="56"/>
      <c r="C33" s="56"/>
      <c r="D33" s="57"/>
      <c r="E33" s="8"/>
    </row>
    <row r="34" spans="1:8" ht="17.45" customHeight="1" x14ac:dyDescent="0.25">
      <c r="A34" s="64" t="s">
        <v>6</v>
      </c>
      <c r="B34" s="61" t="s">
        <v>26</v>
      </c>
      <c r="C34" s="62"/>
      <c r="D34" s="63"/>
      <c r="E34" s="3"/>
    </row>
    <row r="35" spans="1:8" ht="183" customHeight="1" x14ac:dyDescent="0.25">
      <c r="A35" s="65"/>
      <c r="B35" s="73" t="s">
        <v>96</v>
      </c>
      <c r="C35" s="62"/>
      <c r="D35" s="63"/>
      <c r="E35" s="3"/>
    </row>
    <row r="36" spans="1:8" ht="27.6" customHeight="1" x14ac:dyDescent="0.25">
      <c r="A36" s="65"/>
      <c r="B36" s="9" t="s">
        <v>17</v>
      </c>
      <c r="C36" s="10" t="s">
        <v>1</v>
      </c>
      <c r="D36" s="10" t="s">
        <v>3</v>
      </c>
      <c r="E36" s="11"/>
      <c r="F36" s="9" t="s">
        <v>34</v>
      </c>
    </row>
    <row r="37" spans="1:8" ht="17.45" customHeight="1" x14ac:dyDescent="0.25">
      <c r="A37" s="66"/>
      <c r="B37" s="12" t="s">
        <v>29</v>
      </c>
      <c r="C37" s="13">
        <v>62</v>
      </c>
      <c r="D37" s="38">
        <v>1</v>
      </c>
      <c r="E37" s="14"/>
      <c r="F37" s="15">
        <f>C37*D37*48</f>
        <v>2976</v>
      </c>
      <c r="H37" s="28">
        <f>F37</f>
        <v>2976</v>
      </c>
    </row>
    <row r="38" spans="1:8" ht="10.15" customHeight="1" x14ac:dyDescent="0.25">
      <c r="A38" s="3"/>
      <c r="B38" s="6"/>
      <c r="C38" s="6"/>
      <c r="D38" s="6"/>
      <c r="E38" s="6"/>
      <c r="F38" s="16"/>
      <c r="G38" s="16"/>
      <c r="H38" s="16"/>
    </row>
    <row r="39" spans="1:8" ht="19.899999999999999" customHeight="1" x14ac:dyDescent="0.25">
      <c r="A39" s="64" t="s">
        <v>7</v>
      </c>
      <c r="B39" s="61" t="s">
        <v>27</v>
      </c>
      <c r="C39" s="62"/>
      <c r="D39" s="63"/>
      <c r="E39" s="3"/>
    </row>
    <row r="40" spans="1:8" ht="60.6" customHeight="1" x14ac:dyDescent="0.25">
      <c r="A40" s="67"/>
      <c r="B40" s="68" t="s">
        <v>24</v>
      </c>
      <c r="C40" s="69"/>
      <c r="D40" s="70"/>
      <c r="E40" s="3"/>
    </row>
    <row r="41" spans="1:8" ht="19.5" customHeight="1" x14ac:dyDescent="0.25">
      <c r="A41" s="65"/>
      <c r="B41" s="17" t="s">
        <v>5</v>
      </c>
      <c r="C41" s="18"/>
      <c r="D41" s="19">
        <v>0.3</v>
      </c>
      <c r="E41" s="20"/>
    </row>
    <row r="42" spans="1:8" ht="19.5" customHeight="1" x14ac:dyDescent="0.25">
      <c r="A42" s="65"/>
      <c r="B42" s="21" t="s">
        <v>18</v>
      </c>
      <c r="C42" s="22"/>
      <c r="D42" s="22">
        <v>48</v>
      </c>
      <c r="E42" s="3"/>
    </row>
    <row r="43" spans="1:8" ht="41.45" customHeight="1" x14ac:dyDescent="0.25">
      <c r="A43" s="65"/>
      <c r="B43" s="23" t="s">
        <v>17</v>
      </c>
      <c r="C43" s="24" t="s">
        <v>1</v>
      </c>
      <c r="D43" s="39" t="s">
        <v>20</v>
      </c>
      <c r="E43" s="3"/>
      <c r="F43" s="9" t="s">
        <v>19</v>
      </c>
    </row>
    <row r="44" spans="1:8" x14ac:dyDescent="0.25">
      <c r="A44" s="66"/>
      <c r="B44" s="23" t="s">
        <v>29</v>
      </c>
      <c r="C44" s="25">
        <v>62</v>
      </c>
      <c r="D44" s="47">
        <v>1</v>
      </c>
      <c r="E44" s="3"/>
      <c r="F44" s="15">
        <f>C44*D44*D41*D42</f>
        <v>892.8</v>
      </c>
      <c r="H44" s="30">
        <f>F44</f>
        <v>892.8</v>
      </c>
    </row>
    <row r="45" spans="1:8" s="7" customFormat="1" x14ac:dyDescent="0.25">
      <c r="A45" s="3"/>
      <c r="B45" s="6"/>
      <c r="C45" s="6"/>
      <c r="D45" s="6"/>
      <c r="E45" s="6"/>
      <c r="F45" s="6"/>
      <c r="G45" s="6"/>
      <c r="H45" s="6"/>
    </row>
    <row r="46" spans="1:8" ht="25.35" customHeight="1" x14ac:dyDescent="0.25">
      <c r="A46" s="55" t="s">
        <v>76</v>
      </c>
      <c r="B46" s="56"/>
      <c r="C46" s="56"/>
      <c r="D46" s="57"/>
      <c r="E46" s="26"/>
    </row>
    <row r="47" spans="1:8" ht="19.899999999999999" customHeight="1" x14ac:dyDescent="0.25">
      <c r="A47" s="40" t="s">
        <v>8</v>
      </c>
      <c r="B47" s="37" t="s">
        <v>32</v>
      </c>
      <c r="C47" s="44"/>
      <c r="D47" s="45"/>
      <c r="E47" s="3"/>
    </row>
    <row r="48" spans="1:8" ht="209.45" customHeight="1" x14ac:dyDescent="0.25">
      <c r="A48" s="43"/>
      <c r="B48" s="27" t="s">
        <v>97</v>
      </c>
      <c r="C48" s="41"/>
      <c r="D48" s="42"/>
      <c r="E48" s="3"/>
    </row>
    <row r="49" spans="1:8" ht="27.6" customHeight="1" x14ac:dyDescent="0.25">
      <c r="A49" s="43"/>
      <c r="B49" s="9" t="s">
        <v>17</v>
      </c>
      <c r="C49" s="10" t="s">
        <v>1</v>
      </c>
      <c r="D49" s="10" t="s">
        <v>3</v>
      </c>
      <c r="E49" s="11"/>
      <c r="F49" s="9" t="s">
        <v>34</v>
      </c>
    </row>
    <row r="50" spans="1:8" ht="16.899999999999999" customHeight="1" x14ac:dyDescent="0.25">
      <c r="A50" s="46"/>
      <c r="B50" s="12" t="s">
        <v>33</v>
      </c>
      <c r="C50" s="13">
        <v>11</v>
      </c>
      <c r="D50" s="38">
        <v>1</v>
      </c>
      <c r="E50" s="14"/>
      <c r="F50" s="15">
        <f>C50*D50*48</f>
        <v>528</v>
      </c>
      <c r="H50" s="28">
        <f>F50</f>
        <v>528</v>
      </c>
    </row>
    <row r="51" spans="1:8" x14ac:dyDescent="0.25">
      <c r="A51" s="3"/>
      <c r="B51" s="6"/>
      <c r="C51" s="6"/>
      <c r="D51" s="6"/>
      <c r="E51" s="6"/>
      <c r="F51" s="16"/>
      <c r="G51" s="16"/>
      <c r="H51" s="16"/>
    </row>
    <row r="52" spans="1:8" ht="15.6" customHeight="1" x14ac:dyDescent="0.25">
      <c r="A52" s="40" t="s">
        <v>9</v>
      </c>
      <c r="B52" s="37" t="s">
        <v>28</v>
      </c>
      <c r="C52" s="44"/>
      <c r="D52" s="45"/>
      <c r="E52" s="3"/>
    </row>
    <row r="53" spans="1:8" ht="57.6" customHeight="1" x14ac:dyDescent="0.25">
      <c r="A53" s="43"/>
      <c r="B53" s="27" t="s">
        <v>24</v>
      </c>
      <c r="C53" s="41"/>
      <c r="D53" s="42"/>
      <c r="E53" s="3"/>
    </row>
    <row r="54" spans="1:8" ht="15.6" customHeight="1" x14ac:dyDescent="0.25">
      <c r="A54" s="43"/>
      <c r="B54" s="17" t="s">
        <v>5</v>
      </c>
      <c r="C54" s="18"/>
      <c r="D54" s="19">
        <v>0.3</v>
      </c>
      <c r="E54" s="20"/>
    </row>
    <row r="55" spans="1:8" ht="18.600000000000001" customHeight="1" x14ac:dyDescent="0.25">
      <c r="A55" s="43"/>
      <c r="B55" s="21" t="s">
        <v>18</v>
      </c>
      <c r="C55" s="22"/>
      <c r="D55" s="22">
        <v>48</v>
      </c>
      <c r="E55" s="3"/>
    </row>
    <row r="56" spans="1:8" ht="40.5" x14ac:dyDescent="0.25">
      <c r="A56" s="43"/>
      <c r="B56" s="23" t="s">
        <v>17</v>
      </c>
      <c r="C56" s="24" t="s">
        <v>1</v>
      </c>
      <c r="D56" s="39" t="s">
        <v>20</v>
      </c>
      <c r="E56" s="3"/>
      <c r="F56" s="9" t="s">
        <v>19</v>
      </c>
    </row>
    <row r="57" spans="1:8" ht="15.6" customHeight="1" x14ac:dyDescent="0.25">
      <c r="A57" s="46"/>
      <c r="B57" s="23" t="s">
        <v>33</v>
      </c>
      <c r="C57" s="25">
        <v>11</v>
      </c>
      <c r="D57" s="47">
        <v>1</v>
      </c>
      <c r="E57" s="3"/>
      <c r="F57" s="15">
        <f>C57*D57*D54*D55</f>
        <v>158.39999999999998</v>
      </c>
      <c r="H57" s="30">
        <f>F57</f>
        <v>158.39999999999998</v>
      </c>
    </row>
    <row r="58" spans="1:8" s="7" customFormat="1" x14ac:dyDescent="0.25">
      <c r="A58" s="3"/>
      <c r="B58" s="6"/>
      <c r="C58" s="6"/>
      <c r="D58" s="6"/>
      <c r="E58" s="6"/>
      <c r="F58" s="6"/>
      <c r="G58" s="6"/>
      <c r="H58" s="6"/>
    </row>
    <row r="59" spans="1:8" ht="25.35" customHeight="1" x14ac:dyDescent="0.25">
      <c r="A59" s="58" t="s">
        <v>77</v>
      </c>
      <c r="B59" s="59"/>
      <c r="C59" s="59"/>
      <c r="D59" s="60"/>
      <c r="E59" s="26"/>
      <c r="H59" s="31" t="s">
        <v>17</v>
      </c>
    </row>
    <row r="60" spans="1:8" ht="19.899999999999999" customHeight="1" x14ac:dyDescent="0.25">
      <c r="A60" s="40" t="s">
        <v>10</v>
      </c>
      <c r="B60" s="37" t="s">
        <v>36</v>
      </c>
      <c r="C60" s="44"/>
      <c r="D60" s="45"/>
      <c r="E60" s="3"/>
    </row>
    <row r="61" spans="1:8" ht="215.45" customHeight="1" x14ac:dyDescent="0.25">
      <c r="A61" s="43"/>
      <c r="B61" s="27" t="s">
        <v>98</v>
      </c>
      <c r="C61" s="41"/>
      <c r="D61" s="42"/>
      <c r="E61" s="3"/>
    </row>
    <row r="62" spans="1:8" ht="27.6" customHeight="1" x14ac:dyDescent="0.25">
      <c r="A62" s="43"/>
      <c r="B62" s="9" t="s">
        <v>17</v>
      </c>
      <c r="C62" s="10" t="s">
        <v>1</v>
      </c>
      <c r="D62" s="10" t="s">
        <v>3</v>
      </c>
      <c r="E62" s="11"/>
      <c r="F62" s="9" t="s">
        <v>34</v>
      </c>
    </row>
    <row r="63" spans="1:8" ht="16.899999999999999" customHeight="1" x14ac:dyDescent="0.25">
      <c r="A63" s="46"/>
      <c r="B63" s="12" t="s">
        <v>90</v>
      </c>
      <c r="C63" s="13">
        <v>3</v>
      </c>
      <c r="D63" s="38">
        <v>1</v>
      </c>
      <c r="E63" s="14"/>
      <c r="F63" s="15">
        <f>C63*D63*48</f>
        <v>144</v>
      </c>
      <c r="H63" s="28">
        <f>F63</f>
        <v>144</v>
      </c>
    </row>
    <row r="64" spans="1:8" s="7" customFormat="1" x14ac:dyDescent="0.25">
      <c r="A64" s="3"/>
      <c r="B64" s="6"/>
      <c r="C64" s="6"/>
      <c r="D64" s="6"/>
      <c r="E64" s="6"/>
      <c r="F64" s="16"/>
      <c r="G64" s="16"/>
      <c r="H64" s="16"/>
    </row>
    <row r="65" spans="1:8" ht="15.6" customHeight="1" x14ac:dyDescent="0.25">
      <c r="A65" s="40" t="s">
        <v>11</v>
      </c>
      <c r="B65" s="37" t="s">
        <v>35</v>
      </c>
      <c r="C65" s="44"/>
      <c r="D65" s="45"/>
      <c r="E65" s="3"/>
    </row>
    <row r="66" spans="1:8" ht="57.6" customHeight="1" x14ac:dyDescent="0.25">
      <c r="A66" s="43"/>
      <c r="B66" s="27" t="s">
        <v>24</v>
      </c>
      <c r="C66" s="41"/>
      <c r="D66" s="42"/>
      <c r="E66" s="3"/>
    </row>
    <row r="67" spans="1:8" ht="15.6" customHeight="1" x14ac:dyDescent="0.25">
      <c r="A67" s="43"/>
      <c r="B67" s="17" t="s">
        <v>5</v>
      </c>
      <c r="C67" s="18"/>
      <c r="D67" s="19">
        <v>0.3</v>
      </c>
      <c r="E67" s="20"/>
    </row>
    <row r="68" spans="1:8" ht="18.600000000000001" customHeight="1" x14ac:dyDescent="0.25">
      <c r="A68" s="43"/>
      <c r="B68" s="21" t="s">
        <v>18</v>
      </c>
      <c r="C68" s="22"/>
      <c r="D68" s="22">
        <v>48</v>
      </c>
      <c r="E68" s="3"/>
    </row>
    <row r="69" spans="1:8" ht="40.5" x14ac:dyDescent="0.25">
      <c r="A69" s="43"/>
      <c r="B69" s="23" t="s">
        <v>17</v>
      </c>
      <c r="C69" s="24" t="s">
        <v>1</v>
      </c>
      <c r="D69" s="39" t="s">
        <v>20</v>
      </c>
      <c r="E69" s="3"/>
      <c r="F69" s="9" t="s">
        <v>19</v>
      </c>
    </row>
    <row r="70" spans="1:8" ht="15.6" customHeight="1" x14ac:dyDescent="0.25">
      <c r="A70" s="46"/>
      <c r="B70" s="23" t="s">
        <v>90</v>
      </c>
      <c r="C70" s="25">
        <v>3</v>
      </c>
      <c r="D70" s="47">
        <v>1</v>
      </c>
      <c r="E70" s="3"/>
      <c r="F70" s="15">
        <f>C70*D70*D67*D68</f>
        <v>43.199999999999996</v>
      </c>
      <c r="H70" s="30">
        <f>F70</f>
        <v>43.199999999999996</v>
      </c>
    </row>
    <row r="71" spans="1:8" s="7" customFormat="1" x14ac:dyDescent="0.25">
      <c r="A71" s="3"/>
      <c r="B71" s="6"/>
      <c r="C71" s="6"/>
      <c r="D71" s="6"/>
      <c r="E71" s="6"/>
      <c r="F71" s="6"/>
      <c r="G71" s="6"/>
      <c r="H71" s="6"/>
    </row>
    <row r="74" spans="1:8" ht="36" customHeight="1" x14ac:dyDescent="0.25">
      <c r="H74" s="29" t="s">
        <v>14</v>
      </c>
    </row>
    <row r="75" spans="1:8" ht="20.100000000000001" customHeight="1" x14ac:dyDescent="0.25">
      <c r="H75" s="48">
        <f>H70+H63+H57+H50+H44+H37+H32+H25+H19+H12</f>
        <v>13478.4</v>
      </c>
    </row>
  </sheetData>
  <mergeCells count="27">
    <mergeCell ref="F1:G1"/>
    <mergeCell ref="B39:D39"/>
    <mergeCell ref="B15:D15"/>
    <mergeCell ref="B10:D10"/>
    <mergeCell ref="B40:D40"/>
    <mergeCell ref="A1:D1"/>
    <mergeCell ref="A3:D3"/>
    <mergeCell ref="B34:D34"/>
    <mergeCell ref="A5:D5"/>
    <mergeCell ref="B22:D22"/>
    <mergeCell ref="B23:D23"/>
    <mergeCell ref="B14:D14"/>
    <mergeCell ref="B35:D35"/>
    <mergeCell ref="B9:D9"/>
    <mergeCell ref="A46:D46"/>
    <mergeCell ref="A59:D59"/>
    <mergeCell ref="A8:D8"/>
    <mergeCell ref="A21:D21"/>
    <mergeCell ref="A33:D33"/>
    <mergeCell ref="B27:D27"/>
    <mergeCell ref="A34:A37"/>
    <mergeCell ref="A27:A32"/>
    <mergeCell ref="B28:D28"/>
    <mergeCell ref="A39:A44"/>
    <mergeCell ref="A14:A19"/>
    <mergeCell ref="A9:A12"/>
    <mergeCell ref="A22:A25"/>
  </mergeCells>
  <pageMargins left="0.7" right="0.7" top="0.78740157499999996" bottom="0.78740157499999996"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9B334-0682-4D45-B007-EB0F5EF184ED}">
  <dimension ref="A1:H50"/>
  <sheetViews>
    <sheetView tabSelected="1" workbookViewId="0">
      <selection activeCell="B11" sqref="B11:D11"/>
    </sheetView>
  </sheetViews>
  <sheetFormatPr baseColWidth="10" defaultColWidth="10.625" defaultRowHeight="13.5" x14ac:dyDescent="0.25"/>
  <cols>
    <col min="1" max="1" width="11.125" style="2" bestFit="1" customWidth="1"/>
    <col min="2" max="2" width="69" style="2" customWidth="1"/>
    <col min="3" max="3" width="17.75" style="2" customWidth="1"/>
    <col min="4" max="4" width="22.625" style="2" customWidth="1"/>
    <col min="5" max="5" width="2.625" style="2" customWidth="1"/>
    <col min="6" max="6" width="31.125" style="2" customWidth="1"/>
    <col min="7" max="7" width="17.25" style="2" customWidth="1"/>
    <col min="8" max="8" width="17.125" style="2" customWidth="1"/>
    <col min="9" max="9" width="10.625" style="2" customWidth="1"/>
    <col min="10" max="16384" width="10.625" style="2"/>
  </cols>
  <sheetData>
    <row r="1" spans="1:8" ht="31.35" customHeight="1" x14ac:dyDescent="0.25">
      <c r="A1" s="74" t="s">
        <v>68</v>
      </c>
      <c r="B1" s="72"/>
      <c r="C1" s="72"/>
      <c r="D1" s="72"/>
      <c r="E1" s="1"/>
      <c r="F1" s="71"/>
      <c r="G1" s="72"/>
    </row>
    <row r="2" spans="1:8" ht="14.1" customHeight="1" x14ac:dyDescent="0.25">
      <c r="E2" s="3"/>
    </row>
    <row r="3" spans="1:8" ht="14.1" customHeight="1" x14ac:dyDescent="0.25">
      <c r="A3" s="75" t="s">
        <v>16</v>
      </c>
      <c r="B3" s="62"/>
      <c r="C3" s="62"/>
      <c r="D3" s="63"/>
      <c r="E3" s="3"/>
    </row>
    <row r="4" spans="1:8" ht="14.85" customHeight="1" x14ac:dyDescent="0.25">
      <c r="B4" s="4"/>
      <c r="E4" s="3"/>
    </row>
    <row r="5" spans="1:8" ht="17.45" customHeight="1" x14ac:dyDescent="0.25">
      <c r="A5" s="76" t="s">
        <v>15</v>
      </c>
      <c r="B5" s="77"/>
      <c r="C5" s="77"/>
      <c r="D5" s="78"/>
      <c r="E5" s="5"/>
    </row>
    <row r="6" spans="1:8" ht="17.45" customHeight="1" x14ac:dyDescent="0.25">
      <c r="E6" s="5"/>
    </row>
    <row r="7" spans="1:8" s="7" customFormat="1" x14ac:dyDescent="0.25">
      <c r="A7" s="3"/>
      <c r="B7" s="6"/>
      <c r="C7" s="6"/>
      <c r="D7" s="6"/>
      <c r="E7" s="6"/>
      <c r="F7" s="6"/>
      <c r="G7" s="6"/>
      <c r="H7" s="6"/>
    </row>
    <row r="8" spans="1:8" s="7" customFormat="1" x14ac:dyDescent="0.25">
      <c r="A8" s="3"/>
      <c r="B8" s="6"/>
      <c r="C8" s="6"/>
      <c r="D8" s="6"/>
      <c r="E8" s="6"/>
      <c r="F8" s="6"/>
      <c r="G8" s="6"/>
      <c r="H8" s="6"/>
    </row>
    <row r="9" spans="1:8" ht="25.35" customHeight="1" x14ac:dyDescent="0.25">
      <c r="A9" s="55" t="s">
        <v>79</v>
      </c>
      <c r="B9" s="56"/>
      <c r="C9" s="56"/>
      <c r="D9" s="57"/>
      <c r="E9" s="8"/>
    </row>
    <row r="10" spans="1:8" ht="18" customHeight="1" x14ac:dyDescent="0.25">
      <c r="A10" s="64" t="s">
        <v>12</v>
      </c>
      <c r="B10" s="61" t="s">
        <v>37</v>
      </c>
      <c r="C10" s="62"/>
      <c r="D10" s="63"/>
      <c r="E10" s="3"/>
    </row>
    <row r="11" spans="1:8" ht="48" customHeight="1" x14ac:dyDescent="0.25">
      <c r="A11" s="65"/>
      <c r="B11" s="73" t="s">
        <v>93</v>
      </c>
      <c r="C11" s="62"/>
      <c r="D11" s="63"/>
      <c r="E11" s="3"/>
    </row>
    <row r="12" spans="1:8" x14ac:dyDescent="0.25">
      <c r="A12" s="3"/>
      <c r="B12" s="6"/>
      <c r="C12" s="6"/>
      <c r="D12" s="6"/>
      <c r="E12" s="6"/>
      <c r="F12" s="16"/>
      <c r="G12" s="16"/>
      <c r="H12" s="16"/>
    </row>
    <row r="13" spans="1:8" ht="19.899999999999999" customHeight="1" x14ac:dyDescent="0.25">
      <c r="A13" s="64" t="s">
        <v>13</v>
      </c>
      <c r="B13" s="61" t="s">
        <v>38</v>
      </c>
      <c r="C13" s="62"/>
      <c r="D13" s="63"/>
      <c r="E13" s="3"/>
    </row>
    <row r="14" spans="1:8" ht="17.45" customHeight="1" x14ac:dyDescent="0.25">
      <c r="A14" s="65"/>
      <c r="B14" s="23" t="s">
        <v>17</v>
      </c>
      <c r="C14" s="24" t="s">
        <v>43</v>
      </c>
      <c r="D14" s="39" t="s">
        <v>44</v>
      </c>
      <c r="E14" s="3"/>
      <c r="F14" s="9" t="s">
        <v>54</v>
      </c>
    </row>
    <row r="15" spans="1:8" ht="19.149999999999999" customHeight="1" x14ac:dyDescent="0.25">
      <c r="A15" s="65"/>
      <c r="B15" s="23" t="s">
        <v>45</v>
      </c>
      <c r="C15" s="25">
        <v>2000</v>
      </c>
      <c r="D15" s="51">
        <v>0.1</v>
      </c>
      <c r="E15" s="3"/>
      <c r="F15" s="52">
        <f>C15*D15*48</f>
        <v>9600</v>
      </c>
    </row>
    <row r="16" spans="1:8" ht="18.600000000000001" customHeight="1" x14ac:dyDescent="0.25">
      <c r="A16" s="65"/>
      <c r="B16" s="23" t="s">
        <v>46</v>
      </c>
      <c r="C16" s="25">
        <v>250</v>
      </c>
      <c r="D16" s="51">
        <v>0.1</v>
      </c>
      <c r="E16" s="3"/>
      <c r="F16" s="52">
        <f t="shared" ref="F16:F23" si="0">C16*D16*48</f>
        <v>1200</v>
      </c>
    </row>
    <row r="17" spans="1:8" ht="18.600000000000001" customHeight="1" x14ac:dyDescent="0.25">
      <c r="A17" s="65"/>
      <c r="B17" s="23" t="s">
        <v>47</v>
      </c>
      <c r="C17" s="25">
        <v>1200</v>
      </c>
      <c r="D17" s="51">
        <v>0.1</v>
      </c>
      <c r="E17" s="3"/>
      <c r="F17" s="52">
        <f t="shared" si="0"/>
        <v>5760</v>
      </c>
    </row>
    <row r="18" spans="1:8" ht="15.6" customHeight="1" x14ac:dyDescent="0.25">
      <c r="A18" s="65"/>
      <c r="B18" s="23" t="s">
        <v>51</v>
      </c>
      <c r="C18" s="25">
        <v>2500</v>
      </c>
      <c r="D18" s="51">
        <v>0.1</v>
      </c>
      <c r="E18" s="3"/>
      <c r="F18" s="52">
        <f t="shared" si="0"/>
        <v>12000</v>
      </c>
    </row>
    <row r="19" spans="1:8" ht="15.6" customHeight="1" x14ac:dyDescent="0.25">
      <c r="A19" s="65"/>
      <c r="B19" s="23" t="s">
        <v>50</v>
      </c>
      <c r="C19" s="25">
        <v>500</v>
      </c>
      <c r="D19" s="51">
        <v>0.1</v>
      </c>
      <c r="E19" s="3"/>
      <c r="F19" s="52">
        <f t="shared" si="0"/>
        <v>2400</v>
      </c>
    </row>
    <row r="20" spans="1:8" ht="16.149999999999999" customHeight="1" x14ac:dyDescent="0.25">
      <c r="A20" s="65"/>
      <c r="B20" s="23" t="s">
        <v>52</v>
      </c>
      <c r="C20" s="25">
        <v>500</v>
      </c>
      <c r="D20" s="51">
        <v>0.1</v>
      </c>
      <c r="E20" s="3"/>
      <c r="F20" s="52">
        <f t="shared" si="0"/>
        <v>2400</v>
      </c>
    </row>
    <row r="21" spans="1:8" ht="16.149999999999999" customHeight="1" x14ac:dyDescent="0.25">
      <c r="A21" s="65"/>
      <c r="B21" s="23" t="s">
        <v>49</v>
      </c>
      <c r="C21" s="25">
        <v>1200</v>
      </c>
      <c r="D21" s="51">
        <v>0.1</v>
      </c>
      <c r="E21" s="3"/>
      <c r="F21" s="52">
        <f t="shared" si="0"/>
        <v>5760</v>
      </c>
    </row>
    <row r="22" spans="1:8" ht="16.149999999999999" customHeight="1" x14ac:dyDescent="0.25">
      <c r="A22" s="65"/>
      <c r="B22" s="23" t="s">
        <v>53</v>
      </c>
      <c r="C22" s="25">
        <v>500</v>
      </c>
      <c r="D22" s="51">
        <v>0.1</v>
      </c>
      <c r="E22" s="3"/>
      <c r="F22" s="52">
        <f t="shared" si="0"/>
        <v>2400</v>
      </c>
    </row>
    <row r="23" spans="1:8" ht="16.899999999999999" customHeight="1" x14ac:dyDescent="0.25">
      <c r="A23" s="65"/>
      <c r="B23" s="23" t="s">
        <v>48</v>
      </c>
      <c r="C23" s="25">
        <v>1200</v>
      </c>
      <c r="D23" s="51">
        <v>0.1</v>
      </c>
      <c r="E23" s="3"/>
      <c r="F23" s="52">
        <f t="shared" si="0"/>
        <v>5760</v>
      </c>
    </row>
    <row r="24" spans="1:8" ht="15.75" x14ac:dyDescent="0.25">
      <c r="A24" s="66"/>
      <c r="B24" s="82" t="s">
        <v>17</v>
      </c>
      <c r="C24" s="83"/>
      <c r="D24" s="84"/>
      <c r="E24" s="3"/>
      <c r="F24" s="50">
        <f>SUM(F15:F23)</f>
        <v>47280</v>
      </c>
      <c r="H24" s="30">
        <f>F24</f>
        <v>47280</v>
      </c>
    </row>
    <row r="25" spans="1:8" x14ac:dyDescent="0.25">
      <c r="A25" s="3"/>
      <c r="B25" s="6"/>
      <c r="C25" s="6"/>
      <c r="D25" s="6"/>
      <c r="E25" s="6"/>
      <c r="F25" s="49"/>
      <c r="G25" s="16"/>
      <c r="H25" s="3"/>
    </row>
    <row r="26" spans="1:8" ht="25.35" customHeight="1" x14ac:dyDescent="0.25">
      <c r="A26" s="55" t="s">
        <v>80</v>
      </c>
      <c r="B26" s="56"/>
      <c r="C26" s="56"/>
      <c r="D26" s="57"/>
      <c r="E26" s="8"/>
    </row>
    <row r="27" spans="1:8" ht="15.6" customHeight="1" x14ac:dyDescent="0.25">
      <c r="A27" s="81"/>
      <c r="C27" s="24" t="s">
        <v>57</v>
      </c>
      <c r="D27" s="39" t="s">
        <v>58</v>
      </c>
      <c r="E27" s="3"/>
      <c r="F27" s="9" t="s">
        <v>59</v>
      </c>
    </row>
    <row r="28" spans="1:8" ht="15.6" customHeight="1" x14ac:dyDescent="0.25">
      <c r="A28" s="65"/>
      <c r="B28" s="23" t="s">
        <v>56</v>
      </c>
      <c r="C28" s="25">
        <v>62</v>
      </c>
      <c r="D28" s="51">
        <v>20</v>
      </c>
      <c r="E28" s="3"/>
      <c r="F28" s="52">
        <f>C28*D28*48</f>
        <v>59520</v>
      </c>
    </row>
    <row r="29" spans="1:8" ht="16.149999999999999" customHeight="1" x14ac:dyDescent="0.25">
      <c r="A29" s="65"/>
      <c r="B29" s="23" t="s">
        <v>41</v>
      </c>
      <c r="C29" s="25">
        <v>11</v>
      </c>
      <c r="D29" s="51">
        <v>20</v>
      </c>
      <c r="E29" s="3"/>
      <c r="F29" s="52">
        <f t="shared" ref="F29:F30" si="1">C29*D29*48</f>
        <v>10560</v>
      </c>
    </row>
    <row r="30" spans="1:8" ht="16.149999999999999" customHeight="1" x14ac:dyDescent="0.25">
      <c r="A30" s="65"/>
      <c r="B30" s="23" t="s">
        <v>42</v>
      </c>
      <c r="C30" s="25">
        <v>3</v>
      </c>
      <c r="D30" s="51">
        <v>20</v>
      </c>
      <c r="E30" s="3"/>
      <c r="F30" s="52">
        <f t="shared" si="1"/>
        <v>2880</v>
      </c>
    </row>
    <row r="31" spans="1:8" ht="15.75" x14ac:dyDescent="0.25">
      <c r="A31" s="66"/>
      <c r="B31" s="82"/>
      <c r="C31" s="83"/>
      <c r="D31" s="83"/>
      <c r="E31" s="3"/>
      <c r="F31" s="50">
        <f>SUM(F28:F30)</f>
        <v>72960</v>
      </c>
      <c r="H31" s="30">
        <f>F31</f>
        <v>72960</v>
      </c>
    </row>
    <row r="32" spans="1:8" s="7" customFormat="1" x14ac:dyDescent="0.25">
      <c r="A32" s="3"/>
      <c r="B32" s="6"/>
      <c r="C32" s="6"/>
      <c r="D32" s="6"/>
      <c r="E32" s="6"/>
      <c r="F32" s="6"/>
      <c r="G32" s="6"/>
      <c r="H32" s="6"/>
    </row>
    <row r="33" spans="1:8" ht="24" x14ac:dyDescent="0.25">
      <c r="A33" s="55" t="s">
        <v>81</v>
      </c>
      <c r="B33" s="56"/>
      <c r="C33" s="56"/>
      <c r="D33" s="57"/>
      <c r="E33" s="8"/>
    </row>
    <row r="34" spans="1:8" ht="16.149999999999999" customHeight="1" x14ac:dyDescent="0.25">
      <c r="A34" s="81"/>
      <c r="C34" s="24" t="s">
        <v>61</v>
      </c>
      <c r="D34" s="39" t="s">
        <v>62</v>
      </c>
      <c r="E34" s="3"/>
      <c r="F34" s="9" t="s">
        <v>91</v>
      </c>
    </row>
    <row r="35" spans="1:8" ht="16.899999999999999" customHeight="1" x14ac:dyDescent="0.25">
      <c r="A35" s="65"/>
      <c r="B35" s="23" t="s">
        <v>60</v>
      </c>
      <c r="C35" s="25">
        <v>138</v>
      </c>
      <c r="D35" s="51">
        <v>2</v>
      </c>
      <c r="E35" s="3"/>
      <c r="F35" s="52">
        <f>C35*D35*48</f>
        <v>13248</v>
      </c>
    </row>
    <row r="36" spans="1:8" ht="16.899999999999999" customHeight="1" x14ac:dyDescent="0.25">
      <c r="A36" s="65"/>
      <c r="B36" s="23" t="s">
        <v>39</v>
      </c>
      <c r="C36" s="25">
        <v>2</v>
      </c>
      <c r="D36" s="51">
        <v>2</v>
      </c>
      <c r="E36" s="3"/>
      <c r="F36" s="52">
        <f t="shared" ref="F36:F39" si="2">C36*D36*48</f>
        <v>192</v>
      </c>
    </row>
    <row r="37" spans="1:8" ht="16.899999999999999" customHeight="1" x14ac:dyDescent="0.25">
      <c r="A37" s="65"/>
      <c r="B37" s="23" t="s">
        <v>40</v>
      </c>
      <c r="C37" s="25">
        <v>62</v>
      </c>
      <c r="D37" s="51">
        <v>2</v>
      </c>
      <c r="E37" s="3"/>
      <c r="F37" s="52">
        <f t="shared" si="2"/>
        <v>5952</v>
      </c>
    </row>
    <row r="38" spans="1:8" ht="14.45" customHeight="1" x14ac:dyDescent="0.25">
      <c r="A38" s="65"/>
      <c r="B38" s="23" t="s">
        <v>41</v>
      </c>
      <c r="C38" s="25">
        <v>11</v>
      </c>
      <c r="D38" s="51">
        <v>2</v>
      </c>
      <c r="E38" s="3"/>
      <c r="F38" s="52">
        <f t="shared" si="2"/>
        <v>1056</v>
      </c>
    </row>
    <row r="39" spans="1:8" x14ac:dyDescent="0.25">
      <c r="A39" s="65"/>
      <c r="B39" s="23" t="s">
        <v>42</v>
      </c>
      <c r="C39" s="25">
        <v>3</v>
      </c>
      <c r="D39" s="51">
        <v>2</v>
      </c>
      <c r="E39" s="3"/>
      <c r="F39" s="52">
        <f t="shared" si="2"/>
        <v>288</v>
      </c>
    </row>
    <row r="40" spans="1:8" ht="15.75" x14ac:dyDescent="0.25">
      <c r="A40" s="66"/>
      <c r="B40" s="82"/>
      <c r="C40" s="83"/>
      <c r="D40" s="83"/>
      <c r="E40" s="3"/>
      <c r="F40" s="50">
        <f>SUM(F35:F39)</f>
        <v>20736</v>
      </c>
      <c r="H40" s="30">
        <f>F40</f>
        <v>20736</v>
      </c>
    </row>
    <row r="41" spans="1:8" s="7" customFormat="1" x14ac:dyDescent="0.25">
      <c r="A41" s="3"/>
      <c r="B41" s="6"/>
      <c r="C41" s="6"/>
      <c r="D41" s="6"/>
      <c r="E41" s="6"/>
      <c r="F41" s="6"/>
      <c r="G41" s="6"/>
      <c r="H41" s="6"/>
    </row>
    <row r="42" spans="1:8" ht="24" x14ac:dyDescent="0.25">
      <c r="A42" s="55" t="s">
        <v>82</v>
      </c>
      <c r="B42" s="56"/>
      <c r="C42" s="56"/>
      <c r="D42" s="57"/>
      <c r="E42" s="8"/>
    </row>
    <row r="43" spans="1:8" ht="16.149999999999999" customHeight="1" x14ac:dyDescent="0.25">
      <c r="A43" s="81"/>
      <c r="C43" s="24" t="s">
        <v>1</v>
      </c>
      <c r="D43" s="39" t="s">
        <v>63</v>
      </c>
      <c r="E43" s="3"/>
      <c r="F43" s="9" t="s">
        <v>66</v>
      </c>
    </row>
    <row r="44" spans="1:8" ht="16.899999999999999" customHeight="1" x14ac:dyDescent="0.25">
      <c r="A44" s="65"/>
      <c r="B44" s="23" t="s">
        <v>64</v>
      </c>
      <c r="C44" s="25" t="s">
        <v>65</v>
      </c>
      <c r="D44" s="51">
        <v>30</v>
      </c>
      <c r="E44" s="3"/>
      <c r="F44" s="52">
        <f>200*D44</f>
        <v>6000</v>
      </c>
    </row>
    <row r="45" spans="1:8" ht="16.899999999999999" customHeight="1" x14ac:dyDescent="0.25">
      <c r="A45" s="65"/>
      <c r="B45" s="23" t="s">
        <v>67</v>
      </c>
      <c r="C45" s="25">
        <v>5</v>
      </c>
      <c r="D45" s="51">
        <v>2000</v>
      </c>
      <c r="E45" s="3"/>
      <c r="F45" s="52">
        <f>C45*D45</f>
        <v>10000</v>
      </c>
    </row>
    <row r="46" spans="1:8" ht="15.75" x14ac:dyDescent="0.25">
      <c r="A46" s="66"/>
      <c r="B46" s="82"/>
      <c r="C46" s="83"/>
      <c r="D46" s="83"/>
      <c r="E46" s="3"/>
      <c r="F46" s="50">
        <f>F44+F45</f>
        <v>16000</v>
      </c>
      <c r="H46" s="30">
        <f>F46</f>
        <v>16000</v>
      </c>
    </row>
    <row r="49" spans="8:8" ht="37.5" x14ac:dyDescent="0.25">
      <c r="H49" s="29" t="s">
        <v>14</v>
      </c>
    </row>
    <row r="50" spans="8:8" ht="15.75" x14ac:dyDescent="0.25">
      <c r="H50" s="48">
        <f>H46+H40+H31+H24</f>
        <v>156976</v>
      </c>
    </row>
  </sheetData>
  <mergeCells count="20">
    <mergeCell ref="A43:A46"/>
    <mergeCell ref="B46:D46"/>
    <mergeCell ref="A26:D26"/>
    <mergeCell ref="A9:D9"/>
    <mergeCell ref="A10:A11"/>
    <mergeCell ref="B10:D10"/>
    <mergeCell ref="B11:D11"/>
    <mergeCell ref="A13:A24"/>
    <mergeCell ref="B13:D13"/>
    <mergeCell ref="A33:D33"/>
    <mergeCell ref="B24:D24"/>
    <mergeCell ref="B31:D31"/>
    <mergeCell ref="A27:A31"/>
    <mergeCell ref="A34:A40"/>
    <mergeCell ref="B40:D40"/>
    <mergeCell ref="A1:D1"/>
    <mergeCell ref="F1:G1"/>
    <mergeCell ref="A3:D3"/>
    <mergeCell ref="A5:D5"/>
    <mergeCell ref="A42:D42"/>
  </mergeCells>
  <phoneticPr fontId="17" type="noConversion"/>
  <pageMargins left="0.7" right="0.7" top="0.78740157499999996" bottom="0.78740157499999996" header="0.3" footer="0.3"/>
  <pageSetup paperSize="9" orientation="portrait" r:id="rId1"/>
</worksheet>
</file>

<file path=docMetadata/LabelInfo.xml><?xml version="1.0" encoding="utf-8"?>
<clbl:labelList xmlns:clbl="http://schemas.microsoft.com/office/2020/mipLabelMetadata">
  <clbl:label id="{59d3db90-a73d-4f65-8b6c-e041d342920a}" enabled="0" method="" siteId="{59d3db90-a73d-4f65-8b6c-e041d342920a}"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Deckblatt</vt:lpstr>
      <vt:lpstr>Preisblatt Teil 1</vt:lpstr>
      <vt:lpstr>Preisblatt Teil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A_004_001_Preisblatt</dc:title>
  <dc:creator>Opel Stefan</dc:creator>
  <cp:lastModifiedBy>Bockhorst, Johanna</cp:lastModifiedBy>
  <dcterms:created xsi:type="dcterms:W3CDTF">2025-08-14T07:42:29Z</dcterms:created>
  <dcterms:modified xsi:type="dcterms:W3CDTF">2026-05-26T08:49:48Z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Anlage B.2.xlsx</vt:lpwstr>
  </property>
</Properties>
</file>